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/>
  </bookViews>
  <sheets>
    <sheet name="Рз, Пр (2)" sheetId="2" r:id="rId1"/>
  </sheets>
  <externalReferences>
    <externalReference r:id="rId2"/>
    <externalReference r:id="rId3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3Excel_BuiltIn_Print_Titles_1" localSheetId="0">#REF!</definedName>
    <definedName name="_3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>'[1]Огл. Графиков'!$B$2:$B$31</definedName>
    <definedName name="а1" localSheetId="0">#REF!</definedName>
    <definedName name="а1">#REF!</definedName>
    <definedName name="Вып_ОФ_с_пц" localSheetId="0">[1]рабочий!$Y$202:$AP$224</definedName>
    <definedName name="Вып_ОФ_с_пц">[1]рабочий!$Y$202:$AP$224</definedName>
    <definedName name="Вып_с_новых_ОФ" localSheetId="0">[1]рабочий!$Y$277:$AP$299</definedName>
    <definedName name="Вып_с_новых_ОФ">[1]рабочий!$Y$277:$AP$299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>'[1]Текущие цены'!$AT$36:$BK$58</definedName>
    <definedName name="Дефлятор_годовой" localSheetId="0">'[1]Текущие цены'!$Y$4:$AP$27</definedName>
    <definedName name="Дефлятор_годовой">'[1]Текущие цены'!$Y$4:$AP$27</definedName>
    <definedName name="Дефлятор_цепной" localSheetId="0">'[1]Текущие цены'!$Y$36:$AP$58</definedName>
    <definedName name="Дефлятор_цепной">'[1]Текущие цены'!$Y$36:$AP$58</definedName>
    <definedName name="_xlnm.Print_Titles" localSheetId="0">'Рз, Пр (2)'!$5:$5</definedName>
    <definedName name="лист123" localSheetId="0">#REF!</definedName>
    <definedName name="лист123">#REF!</definedName>
    <definedName name="новые_ОФ_2003" localSheetId="0">[1]рабочий!$F$305:$W$327</definedName>
    <definedName name="новые_ОФ_2003">[1]рабочий!$F$305:$W$327</definedName>
    <definedName name="новые_ОФ_2004" localSheetId="0">[1]рабочий!$F$335:$W$357</definedName>
    <definedName name="новые_ОФ_2004">[1]рабочий!$F$335:$W$357</definedName>
    <definedName name="новые_ОФ_а_всего" localSheetId="0">[1]рабочий!$F$767:$V$789</definedName>
    <definedName name="новые_ОФ_а_всего">[1]рабочий!$F$767:$V$789</definedName>
    <definedName name="новые_ОФ_всего" localSheetId="0">[1]рабочий!$F$1331:$V$1353</definedName>
    <definedName name="новые_ОФ_всего">[1]рабочий!$F$1331:$V$1353</definedName>
    <definedName name="новые_ОФ_п_всего" localSheetId="0">[1]рабочий!$F$1293:$V$1315</definedName>
    <definedName name="новые_ОФ_п_всего">[1]рабочий!$F$1293:$V$1315</definedName>
    <definedName name="окраска_05" localSheetId="0">[1]окраска!$C$7:$Z$30</definedName>
    <definedName name="окраска_05">[1]окраска!$C$7:$Z$30</definedName>
    <definedName name="окраска_06" localSheetId="0">[1]окраска!$C$35:$Z$58</definedName>
    <definedName name="окраска_06">[1]окраска!$C$35:$Z$58</definedName>
    <definedName name="окраска_07" localSheetId="0">[1]окраска!$C$63:$Z$86</definedName>
    <definedName name="окраска_07">[1]окраска!$C$63:$Z$86</definedName>
    <definedName name="окраска_08" localSheetId="0">[1]окраска!$C$91:$Z$114</definedName>
    <definedName name="окраска_08">[1]окраска!$C$91:$Z$114</definedName>
    <definedName name="окраска_09" localSheetId="0">[1]окраска!$C$119:$Z$142</definedName>
    <definedName name="окраска_09">[1]окраска!$C$119:$Z$142</definedName>
    <definedName name="окраска_10" localSheetId="0">[1]окраска!$C$147:$Z$170</definedName>
    <definedName name="окраска_10">[1]окраска!$C$147:$Z$170</definedName>
    <definedName name="окраска_11" localSheetId="0">[1]окраска!$C$175:$Z$198</definedName>
    <definedName name="окраска_11">[1]окраска!$C$175:$Z$198</definedName>
    <definedName name="окраска_12" localSheetId="0">[1]окраска!$C$203:$Z$226</definedName>
    <definedName name="окраска_12">[1]окраска!$C$203:$Z$226</definedName>
    <definedName name="окраска_13" localSheetId="0">[1]окраска!$C$231:$Z$254</definedName>
    <definedName name="окраска_13">[1]окраска!$C$231:$Z$254</definedName>
    <definedName name="окраска_14" localSheetId="0">[1]окраска!$C$259:$Z$282</definedName>
    <definedName name="окраска_14">[1]окраска!$C$259:$Z$282</definedName>
    <definedName name="окраска_15" localSheetId="0">[1]окраска!$C$287:$Z$310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>[1]рабочий!$CI$121:$CY$143</definedName>
    <definedName name="Прогноз_Вып_пц" localSheetId="0">[1]рабочий!$Y$240:$AP$262</definedName>
    <definedName name="Прогноз_Вып_пц">[1]рабочий!$Y$240:$AP$262</definedName>
    <definedName name="фо_а_н_пц" localSheetId="0">[1]рабочий!$AR$240:$BI$263</definedName>
    <definedName name="фо_а_н_пц">[1]рабочий!$AR$240:$BI$263</definedName>
    <definedName name="фо_а_с_пц" localSheetId="0">[1]рабочий!$AS$202:$BI$224</definedName>
    <definedName name="фо_а_с_пц">[1]рабочий!$AS$202:$BI$224</definedName>
    <definedName name="фо_н_03" localSheetId="0">[1]рабочий!$X$305:$X$327</definedName>
    <definedName name="фо_н_03">[1]рабочий!$X$305:$X$327</definedName>
    <definedName name="фо_н_04" localSheetId="0">[1]рабочий!$X$335:$X$357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J38" i="2" l="1"/>
  <c r="F38" i="2"/>
  <c r="B38" i="2"/>
  <c r="L66" i="2" l="1"/>
  <c r="H66" i="2"/>
  <c r="D66" i="2"/>
  <c r="K65" i="2"/>
  <c r="L65" i="2" s="1"/>
  <c r="J65" i="2"/>
  <c r="G65" i="2"/>
  <c r="H65" i="2" s="1"/>
  <c r="F65" i="2"/>
  <c r="C65" i="2"/>
  <c r="D65" i="2" s="1"/>
  <c r="B65" i="2"/>
  <c r="L64" i="2"/>
  <c r="H64" i="2"/>
  <c r="D64" i="2"/>
  <c r="L63" i="2"/>
  <c r="H63" i="2"/>
  <c r="D63" i="2"/>
  <c r="L62" i="2"/>
  <c r="H62" i="2"/>
  <c r="D62" i="2"/>
  <c r="L61" i="2"/>
  <c r="H61" i="2"/>
  <c r="D61" i="2"/>
  <c r="L60" i="2"/>
  <c r="H60" i="2"/>
  <c r="D60" i="2"/>
  <c r="K59" i="2"/>
  <c r="L59" i="2" s="1"/>
  <c r="J59" i="2"/>
  <c r="G59" i="2"/>
  <c r="H59" i="2" s="1"/>
  <c r="F59" i="2"/>
  <c r="C59" i="2"/>
  <c r="B59" i="2"/>
  <c r="L58" i="2"/>
  <c r="H58" i="2"/>
  <c r="D58" i="2"/>
  <c r="L57" i="2"/>
  <c r="H57" i="2"/>
  <c r="D57" i="2"/>
  <c r="L56" i="2"/>
  <c r="H56" i="2"/>
  <c r="D56" i="2"/>
  <c r="L55" i="2"/>
  <c r="H55" i="2"/>
  <c r="D55" i="2"/>
  <c r="L54" i="2"/>
  <c r="K54" i="2"/>
  <c r="J54" i="2"/>
  <c r="G54" i="2"/>
  <c r="H54" i="2" s="1"/>
  <c r="F54" i="2"/>
  <c r="D54" i="2"/>
  <c r="C54" i="2"/>
  <c r="B54" i="2"/>
  <c r="L53" i="2"/>
  <c r="H53" i="2"/>
  <c r="D53" i="2"/>
  <c r="L52" i="2"/>
  <c r="H52" i="2"/>
  <c r="D52" i="2"/>
  <c r="K51" i="2"/>
  <c r="L51" i="2" s="1"/>
  <c r="J51" i="2"/>
  <c r="H51" i="2"/>
  <c r="G51" i="2"/>
  <c r="F51" i="2"/>
  <c r="C51" i="2"/>
  <c r="B51" i="2"/>
  <c r="L50" i="2"/>
  <c r="H50" i="2"/>
  <c r="D50" i="2"/>
  <c r="L49" i="2"/>
  <c r="H49" i="2"/>
  <c r="D49" i="2"/>
  <c r="L48" i="2"/>
  <c r="H48" i="2"/>
  <c r="D48" i="2"/>
  <c r="L47" i="2"/>
  <c r="H47" i="2"/>
  <c r="D47" i="2"/>
  <c r="L46" i="2"/>
  <c r="H46" i="2"/>
  <c r="E46" i="2"/>
  <c r="D46" i="2"/>
  <c r="L45" i="2"/>
  <c r="H45" i="2"/>
  <c r="D45" i="2"/>
  <c r="K44" i="2"/>
  <c r="L44" i="2" s="1"/>
  <c r="J44" i="2"/>
  <c r="G44" i="2"/>
  <c r="H44" i="2" s="1"/>
  <c r="F44" i="2"/>
  <c r="D44" i="2"/>
  <c r="C44" i="2"/>
  <c r="E45" i="2" s="1"/>
  <c r="B44" i="2"/>
  <c r="L43" i="2"/>
  <c r="H43" i="2"/>
  <c r="D43" i="2"/>
  <c r="L42" i="2"/>
  <c r="H42" i="2"/>
  <c r="D42" i="2"/>
  <c r="L41" i="2"/>
  <c r="H41" i="2"/>
  <c r="D41" i="2"/>
  <c r="L40" i="2"/>
  <c r="K40" i="2"/>
  <c r="J40" i="2"/>
  <c r="G40" i="2"/>
  <c r="H40" i="2" s="1"/>
  <c r="F40" i="2"/>
  <c r="E40" i="2"/>
  <c r="C40" i="2"/>
  <c r="D40" i="2" s="1"/>
  <c r="B40" i="2"/>
  <c r="L39" i="2"/>
  <c r="H39" i="2"/>
  <c r="D39" i="2"/>
  <c r="L38" i="2"/>
  <c r="H38" i="2"/>
  <c r="D38" i="2"/>
  <c r="L37" i="2"/>
  <c r="H37" i="2"/>
  <c r="D37" i="2"/>
  <c r="L36" i="2"/>
  <c r="H36" i="2"/>
  <c r="D36" i="2"/>
  <c r="K35" i="2"/>
  <c r="J35" i="2"/>
  <c r="G35" i="2"/>
  <c r="F35" i="2"/>
  <c r="C35" i="2"/>
  <c r="B35" i="2"/>
  <c r="L34" i="2"/>
  <c r="H34" i="2"/>
  <c r="D34" i="2"/>
  <c r="K33" i="2"/>
  <c r="L33" i="2" s="1"/>
  <c r="J33" i="2"/>
  <c r="G33" i="2"/>
  <c r="H33" i="2" s="1"/>
  <c r="F33" i="2"/>
  <c r="C33" i="2"/>
  <c r="D33" i="2" s="1"/>
  <c r="B33" i="2"/>
  <c r="L32" i="2"/>
  <c r="H32" i="2"/>
  <c r="D32" i="2"/>
  <c r="L31" i="2"/>
  <c r="H31" i="2"/>
  <c r="D31" i="2"/>
  <c r="L30" i="2"/>
  <c r="H30" i="2"/>
  <c r="D30" i="2"/>
  <c r="L29" i="2"/>
  <c r="H29" i="2"/>
  <c r="D29" i="2"/>
  <c r="L28" i="2"/>
  <c r="H28" i="2"/>
  <c r="D28" i="2"/>
  <c r="L27" i="2"/>
  <c r="H27" i="2"/>
  <c r="D27" i="2"/>
  <c r="K26" i="2"/>
  <c r="L26" i="2" s="1"/>
  <c r="J26" i="2"/>
  <c r="G26" i="2"/>
  <c r="G24" i="2" s="1"/>
  <c r="F26" i="2"/>
  <c r="C26" i="2"/>
  <c r="D26" i="2" s="1"/>
  <c r="B26" i="2"/>
  <c r="B24" i="2" s="1"/>
  <c r="E24" i="2"/>
  <c r="K23" i="2"/>
  <c r="L23" i="2" s="1"/>
  <c r="J23" i="2"/>
  <c r="H23" i="2"/>
  <c r="G23" i="2"/>
  <c r="F23" i="2"/>
  <c r="C23" i="2"/>
  <c r="D23" i="2" s="1"/>
  <c r="B23" i="2"/>
  <c r="L22" i="2"/>
  <c r="K22" i="2"/>
  <c r="J22" i="2"/>
  <c r="G22" i="2"/>
  <c r="H22" i="2" s="1"/>
  <c r="F22" i="2"/>
  <c r="D22" i="2"/>
  <c r="C22" i="2"/>
  <c r="B22" i="2"/>
  <c r="K21" i="2"/>
  <c r="K18" i="2" s="1"/>
  <c r="J21" i="2"/>
  <c r="J18" i="2" s="1"/>
  <c r="H21" i="2"/>
  <c r="G21" i="2"/>
  <c r="F21" i="2"/>
  <c r="C21" i="2"/>
  <c r="C18" i="2" s="1"/>
  <c r="B21" i="2"/>
  <c r="B18" i="2" s="1"/>
  <c r="L20" i="2"/>
  <c r="K20" i="2"/>
  <c r="J20" i="2"/>
  <c r="G20" i="2"/>
  <c r="H20" i="2" s="1"/>
  <c r="F20" i="2"/>
  <c r="D20" i="2"/>
  <c r="C20" i="2"/>
  <c r="B20" i="2"/>
  <c r="L19" i="2"/>
  <c r="H19" i="2"/>
  <c r="D19" i="2"/>
  <c r="G18" i="2"/>
  <c r="H18" i="2" s="1"/>
  <c r="F18" i="2"/>
  <c r="L17" i="2"/>
  <c r="H17" i="2"/>
  <c r="D17" i="2"/>
  <c r="L16" i="2"/>
  <c r="H16" i="2"/>
  <c r="D16" i="2"/>
  <c r="L15" i="2"/>
  <c r="H15" i="2"/>
  <c r="D15" i="2"/>
  <c r="L14" i="2"/>
  <c r="H14" i="2"/>
  <c r="D14" i="2"/>
  <c r="L13" i="2"/>
  <c r="H13" i="2"/>
  <c r="D13" i="2"/>
  <c r="L12" i="2"/>
  <c r="H12" i="2"/>
  <c r="D12" i="2"/>
  <c r="L11" i="2"/>
  <c r="H11" i="2"/>
  <c r="D11" i="2"/>
  <c r="L10" i="2"/>
  <c r="H10" i="2"/>
  <c r="D10" i="2"/>
  <c r="L9" i="2"/>
  <c r="H9" i="2"/>
  <c r="E9" i="2"/>
  <c r="D9" i="2"/>
  <c r="K8" i="2"/>
  <c r="J8" i="2"/>
  <c r="G8" i="2"/>
  <c r="G6" i="2" s="1"/>
  <c r="F8" i="2"/>
  <c r="F6" i="2" s="1"/>
  <c r="C8" i="2"/>
  <c r="B8" i="2"/>
  <c r="L35" i="2" l="1"/>
  <c r="J24" i="2"/>
  <c r="H35" i="2"/>
  <c r="F24" i="2"/>
  <c r="H24" i="2" s="1"/>
  <c r="D35" i="2"/>
  <c r="L8" i="2"/>
  <c r="J6" i="2"/>
  <c r="B6" i="2"/>
  <c r="D8" i="2"/>
  <c r="K6" i="2"/>
  <c r="L18" i="2"/>
  <c r="C6" i="2"/>
  <c r="D18" i="2"/>
  <c r="H6" i="2"/>
  <c r="G68" i="2"/>
  <c r="J68" i="2"/>
  <c r="B68" i="2"/>
  <c r="K24" i="2"/>
  <c r="L24" i="2" s="1"/>
  <c r="E47" i="2"/>
  <c r="H26" i="2"/>
  <c r="D21" i="2"/>
  <c r="H8" i="2"/>
  <c r="D59" i="2"/>
  <c r="D51" i="2"/>
  <c r="L21" i="2"/>
  <c r="C24" i="2"/>
  <c r="F68" i="2" l="1"/>
  <c r="E44" i="2"/>
  <c r="E41" i="2"/>
  <c r="E54" i="2"/>
  <c r="D24" i="2"/>
  <c r="L6" i="2"/>
  <c r="L68" i="2" s="1"/>
  <c r="K68" i="2"/>
  <c r="C68" i="2"/>
  <c r="D6" i="2"/>
  <c r="H68" i="2"/>
  <c r="E51" i="2"/>
  <c r="E59" i="2"/>
  <c r="E25" i="2"/>
  <c r="D68" i="2" l="1"/>
</calcChain>
</file>

<file path=xl/sharedStrings.xml><?xml version="1.0" encoding="utf-8"?>
<sst xmlns="http://schemas.openxmlformats.org/spreadsheetml/2006/main" count="78" uniqueCount="74">
  <si>
    <t>(тыс. рублей)</t>
  </si>
  <si>
    <t>Наименование</t>
  </si>
  <si>
    <t>РАСХОДЫ, всего</t>
  </si>
  <si>
    <t xml:space="preserve">  в том числе:</t>
  </si>
  <si>
    <t>ОБЩЕГОСУДАРСТВЕННЫЕ ВОПРОСЫ</t>
  </si>
  <si>
    <t>Функционирование представительных органов муниципальных образований</t>
  </si>
  <si>
    <t>Функционирование местных администраций</t>
  </si>
  <si>
    <t>Судебная система</t>
  </si>
  <si>
    <t>Обеспечение деятельности финансовых,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</si>
  <si>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</si>
  <si>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</si>
  <si>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</si>
  <si>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</si>
  <si>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НАЦИОНАЛЬНАЯ ЭКОНОМИКА</t>
  </si>
  <si>
    <t>Топливно-энергетический комплекс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</si>
  <si>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</si>
  <si>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</si>
  <si>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</si>
  <si>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</si>
  <si>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</si>
  <si>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</si>
  <si>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</si>
  <si>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</si>
  <si>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</si>
  <si>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</si>
  <si>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</si>
  <si>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</si>
  <si>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</si>
  <si>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</si>
  <si>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</si>
  <si>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</si>
  <si>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</si>
  <si>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</si>
  <si>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</si>
  <si>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</si>
  <si>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</si>
  <si>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</si>
  <si>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</si>
  <si>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</si>
  <si>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</si>
  <si>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</si>
  <si>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</si>
  <si>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</si>
  <si>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</si>
  <si>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</si>
  <si>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Заместитель главы Администрации
 Октябрьского района – начальник ФЭУ</t>
  </si>
  <si>
    <t>Т. В. Юшковская</t>
  </si>
  <si>
    <t>Прогноз</t>
  </si>
  <si>
    <t>Дотация</t>
  </si>
  <si>
    <t>ДОХОДЫ, всего</t>
  </si>
  <si>
    <t>основных характеристик (общий объем доходов, общий объем расходов, дефицита (профицита) бюджета) бюджета Октябрьского района на очередной финансовый год и плановый период</t>
  </si>
  <si>
    <t>Приложение 1</t>
  </si>
  <si>
    <t>Проект
 на 2023 год
II чтение</t>
  </si>
  <si>
    <t>Отклонения +/-</t>
  </si>
  <si>
    <t>Проект 
на 2024 год
II чтение</t>
  </si>
  <si>
    <t>Проект 
на 2025 год
II чтение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</si>
  <si>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</si>
  <si>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</si>
  <si>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</si>
  <si>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</si>
  <si>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</si>
  <si>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</si>
  <si>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</si>
  <si>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</si>
  <si>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</si>
  <si>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</si>
  <si>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</si>
  <si>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</t>
  </si>
  <si>
    <t>Субвенции</t>
  </si>
  <si>
    <t>Иные межбюджетные трансферты</t>
  </si>
  <si>
    <t>ДЕФИЦИТ / ПРОФИЦИТ -/+</t>
  </si>
  <si>
    <t>Проект
 на 2023 год</t>
  </si>
  <si>
    <t>Проект 
на 2024 год</t>
  </si>
  <si>
    <t>Проект 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</si>
</sst>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_-* #,##0\ _D_M_-;\-* #,##0\ _D_M_-;_-* &quot;-&quot;\ _D_M_-;_-@_-"/>
    <numFmt numFmtId="173" formatCode="_-* #,##0.00\ _D_M_-;\-* #,##0.00\ _D_M_-;_-* &quot;-&quot;??\ _D_M_-;_-@_-"/>
    <numFmt numFmtId="174" formatCode="[&lt;=9999999]#&quot;-&quot;####;&quot;(&quot;#&quot;) &quot;###&quot;-&quot;####"/>
    <numFmt numFmtId="175" formatCode="0%;\(0%\)"/>
    <numFmt numFmtId="176" formatCode="\ \ @"/>
    <numFmt numFmtId="177" formatCode="\ \ \ \ @"/>
    <numFmt numFmtId="178" formatCode="_-* #,##0.00&quot;р.&quot;_-;\-* #,##0.00&quot;р.&quot;_-;_-* &quot;-&quot;??&quot;р.&quot;_-;_-@_-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  <numFmt numFmtId="183" formatCode="\+#,##0.0;\-#,##0.0"/>
    <numFmt numFmtId="184" formatCode="0.0%"/>
  </numFmts>
  <fonts count="9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i/>
      <sz val="15"/>
      <color indexed="8"/>
      <name val="Times New Roman"/>
      <family val="1"/>
      <charset val="204"/>
    </font>
    <font>
      <i/>
      <sz val="15"/>
      <color theme="0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5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sz val="15"/>
      <color theme="0"/>
      <name val="Times New Roman"/>
      <family val="1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9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3" fillId="0" borderId="0"/>
    <xf numFmtId="49" fontId="14" fillId="37" borderId="10">
      <alignment horizontal="left" vertical="top"/>
      <protection locked="0"/>
    </xf>
    <xf numFmtId="49" fontId="14" fillId="37" borderId="10">
      <alignment horizontal="left" vertical="top"/>
      <protection locked="0"/>
    </xf>
    <xf numFmtId="49" fontId="14" fillId="0" borderId="10">
      <alignment horizontal="left" vertical="top"/>
      <protection locked="0"/>
    </xf>
    <xf numFmtId="49" fontId="14" fillId="0" borderId="10">
      <alignment horizontal="left" vertical="top"/>
      <protection locked="0"/>
    </xf>
    <xf numFmtId="49" fontId="14" fillId="76" borderId="10">
      <alignment horizontal="left" vertical="top"/>
      <protection locked="0"/>
    </xf>
    <xf numFmtId="49" fontId="14" fillId="76" borderId="10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1">
      <alignment horizontal="left" vertical="top" wrapText="1"/>
    </xf>
    <xf numFmtId="49" fontId="3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0">
      <alignment horizontal="right" vertical="top"/>
      <protection locked="0"/>
    </xf>
    <xf numFmtId="49" fontId="14" fillId="37" borderId="10">
      <alignment horizontal="right" vertical="top"/>
      <protection locked="0"/>
    </xf>
    <xf numFmtId="0" fontId="14" fillId="37" borderId="10">
      <alignment horizontal="right" vertical="top"/>
      <protection locked="0"/>
    </xf>
    <xf numFmtId="0" fontId="14" fillId="37" borderId="10">
      <alignment horizontal="right" vertical="top"/>
      <protection locked="0"/>
    </xf>
    <xf numFmtId="49" fontId="14" fillId="0" borderId="10">
      <alignment horizontal="right" vertical="top"/>
      <protection locked="0"/>
    </xf>
    <xf numFmtId="49" fontId="14" fillId="0" borderId="10">
      <alignment horizontal="right" vertical="top"/>
      <protection locked="0"/>
    </xf>
    <xf numFmtId="0" fontId="14" fillId="0" borderId="10">
      <alignment horizontal="right" vertical="top"/>
      <protection locked="0"/>
    </xf>
    <xf numFmtId="0" fontId="14" fillId="0" borderId="10">
      <alignment horizontal="right" vertical="top"/>
      <protection locked="0"/>
    </xf>
    <xf numFmtId="49" fontId="14" fillId="76" borderId="10">
      <alignment horizontal="right" vertical="top"/>
      <protection locked="0"/>
    </xf>
    <xf numFmtId="49" fontId="14" fillId="76" borderId="10">
      <alignment horizontal="right" vertical="top"/>
      <protection locked="0"/>
    </xf>
    <xf numFmtId="0" fontId="14" fillId="76" borderId="10">
      <alignment horizontal="right" vertical="top"/>
      <protection locked="0"/>
    </xf>
    <xf numFmtId="0" fontId="14" fillId="76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21" fillId="0" borderId="11">
      <alignment horizontal="center" vertical="top" wrapText="1"/>
    </xf>
    <xf numFmtId="49" fontId="14" fillId="0" borderId="10">
      <alignment horizontal="center" vertical="top" wrapText="1"/>
      <protection locked="0"/>
    </xf>
    <xf numFmtId="49" fontId="14" fillId="0" borderId="10">
      <alignment horizontal="center" vertical="top" wrapText="1"/>
      <protection locked="0"/>
    </xf>
    <xf numFmtId="0" fontId="14" fillId="0" borderId="10">
      <alignment horizontal="center" vertical="top" wrapText="1"/>
      <protection locked="0"/>
    </xf>
    <xf numFmtId="0" fontId="14" fillId="0" borderId="10">
      <alignment horizontal="center" vertical="top" wrapText="1"/>
      <protection locked="0"/>
    </xf>
    <xf numFmtId="0" fontId="23" fillId="36" borderId="0" applyNumberFormat="0" applyBorder="0" applyAlignment="0" applyProtection="0"/>
    <xf numFmtId="166" fontId="24" fillId="0" borderId="0" applyFill="0" applyBorder="0" applyAlignment="0"/>
    <xf numFmtId="167" fontId="24" fillId="0" borderId="0" applyFill="0" applyBorder="0" applyAlignment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66" fontId="24" fillId="0" borderId="0" applyFill="0" applyBorder="0" applyAlignment="0"/>
    <xf numFmtId="171" fontId="24" fillId="0" borderId="0" applyFill="0" applyBorder="0" applyAlignment="0"/>
    <xf numFmtId="167" fontId="24" fillId="0" borderId="0" applyFill="0" applyBorder="0" applyAlignment="0"/>
    <xf numFmtId="0" fontId="25" fillId="77" borderId="9" applyNumberFormat="0" applyAlignment="0" applyProtection="0"/>
    <xf numFmtId="0" fontId="26" fillId="78" borderId="12" applyNumberFormat="0" applyAlignment="0" applyProtection="0"/>
    <xf numFmtId="166" fontId="2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/>
    <xf numFmtId="0" fontId="3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6" fontId="30" fillId="0" borderId="0" applyFill="0" applyBorder="0" applyAlignment="0"/>
    <xf numFmtId="167" fontId="30" fillId="0" borderId="0" applyFill="0" applyBorder="0" applyAlignment="0"/>
    <xf numFmtId="166" fontId="30" fillId="0" borderId="0" applyFill="0" applyBorder="0" applyAlignment="0"/>
    <xf numFmtId="171" fontId="30" fillId="0" borderId="0" applyFill="0" applyBorder="0" applyAlignment="0"/>
    <xf numFmtId="167" fontId="30" fillId="0" borderId="0" applyFill="0" applyBorder="0" applyAlignment="0"/>
    <xf numFmtId="0" fontId="31" fillId="0" borderId="0" applyFont="0" applyFill="0" applyBorder="0" applyAlignment="0" applyProtection="0"/>
    <xf numFmtId="174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13" applyNumberFormat="0" applyAlignment="0" applyProtection="0">
      <alignment horizontal="left" vertical="center"/>
    </xf>
    <xf numFmtId="0" fontId="35" fillId="0" borderId="14">
      <alignment horizontal="left" vertical="center"/>
    </xf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9" applyNumberFormat="0" applyAlignment="0" applyProtection="0"/>
    <xf numFmtId="166" fontId="40" fillId="0" borderId="0" applyFill="0" applyBorder="0" applyAlignment="0"/>
    <xf numFmtId="167" fontId="40" fillId="0" borderId="0" applyFill="0" applyBorder="0" applyAlignment="0"/>
    <xf numFmtId="166" fontId="40" fillId="0" borderId="0" applyFill="0" applyBorder="0" applyAlignment="0"/>
    <xf numFmtId="171" fontId="40" fillId="0" borderId="0" applyFill="0" applyBorder="0" applyAlignment="0"/>
    <xf numFmtId="167" fontId="40" fillId="0" borderId="0" applyFill="0" applyBorder="0" applyAlignment="0"/>
    <xf numFmtId="0" fontId="41" fillId="0" borderId="18" applyNumberFormat="0" applyFill="0" applyAlignment="0" applyProtection="0"/>
    <xf numFmtId="0" fontId="3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4" fillId="0" borderId="8"/>
    <xf numFmtId="0" fontId="44" fillId="0" borderId="0"/>
    <xf numFmtId="0" fontId="15" fillId="0" borderId="0"/>
    <xf numFmtId="0" fontId="45" fillId="85" borderId="0"/>
    <xf numFmtId="0" fontId="45" fillId="85" borderId="0"/>
    <xf numFmtId="0" fontId="3" fillId="0" borderId="0"/>
    <xf numFmtId="0" fontId="10" fillId="0" borderId="0"/>
    <xf numFmtId="0" fontId="15" fillId="86" borderId="19" applyNumberFormat="0" applyFont="0" applyAlignment="0" applyProtection="0"/>
    <xf numFmtId="0" fontId="45" fillId="72" borderId="20" applyNumberFormat="0" applyFont="0" applyAlignment="0" applyProtection="0"/>
    <xf numFmtId="0" fontId="45" fillId="72" borderId="20" applyNumberFormat="0" applyFont="0" applyAlignment="0" applyProtection="0"/>
    <xf numFmtId="0" fontId="45" fillId="72" borderId="20" applyNumberFormat="0" applyFont="0" applyAlignment="0" applyProtection="0"/>
    <xf numFmtId="0" fontId="45" fillId="72" borderId="20" applyNumberFormat="0" applyFont="0" applyAlignment="0" applyProtection="0"/>
    <xf numFmtId="0" fontId="46" fillId="77" borderId="21" applyNumberFormat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7" fillId="0" borderId="0" applyFill="0" applyBorder="0" applyAlignment="0"/>
    <xf numFmtId="167" fontId="47" fillId="0" borderId="0" applyFill="0" applyBorder="0" applyAlignment="0"/>
    <xf numFmtId="166" fontId="47" fillId="0" borderId="0" applyFill="0" applyBorder="0" applyAlignment="0"/>
    <xf numFmtId="171" fontId="47" fillId="0" borderId="0" applyFill="0" applyBorder="0" applyAlignment="0"/>
    <xf numFmtId="167" fontId="47" fillId="0" borderId="0" applyFill="0" applyBorder="0" applyAlignment="0"/>
    <xf numFmtId="4" fontId="24" fillId="87" borderId="21" applyNumberFormat="0" applyProtection="0">
      <alignment vertical="center"/>
    </xf>
    <xf numFmtId="4" fontId="48" fillId="84" borderId="20" applyNumberFormat="0" applyProtection="0">
      <alignment vertical="center"/>
    </xf>
    <xf numFmtId="4" fontId="48" fillId="84" borderId="20" applyNumberFormat="0" applyProtection="0">
      <alignment vertical="center"/>
    </xf>
    <xf numFmtId="4" fontId="48" fillId="84" borderId="20" applyNumberFormat="0" applyProtection="0">
      <alignment vertical="center"/>
    </xf>
    <xf numFmtId="4" fontId="48" fillId="84" borderId="20" applyNumberFormat="0" applyProtection="0">
      <alignment vertical="center"/>
    </xf>
    <xf numFmtId="4" fontId="48" fillId="84" borderId="20" applyNumberFormat="0" applyProtection="0">
      <alignment vertical="center"/>
    </xf>
    <xf numFmtId="4" fontId="49" fillId="87" borderId="21" applyNumberFormat="0" applyProtection="0">
      <alignment vertical="center"/>
    </xf>
    <xf numFmtId="4" fontId="14" fillId="87" borderId="20" applyNumberFormat="0" applyProtection="0">
      <alignment vertical="center"/>
    </xf>
    <xf numFmtId="4" fontId="14" fillId="87" borderId="20" applyNumberFormat="0" applyProtection="0">
      <alignment vertical="center"/>
    </xf>
    <xf numFmtId="4" fontId="14" fillId="87" borderId="20" applyNumberFormat="0" applyProtection="0">
      <alignment vertical="center"/>
    </xf>
    <xf numFmtId="4" fontId="14" fillId="87" borderId="20" applyNumberFormat="0" applyProtection="0">
      <alignment vertical="center"/>
    </xf>
    <xf numFmtId="4" fontId="14" fillId="87" borderId="20" applyNumberFormat="0" applyProtection="0">
      <alignment vertical="center"/>
    </xf>
    <xf numFmtId="4" fontId="24" fillId="87" borderId="21" applyNumberFormat="0" applyProtection="0">
      <alignment horizontal="left" vertical="center" indent="1"/>
    </xf>
    <xf numFmtId="4" fontId="48" fillId="87" borderId="20" applyNumberFormat="0" applyProtection="0">
      <alignment horizontal="left" vertical="center" indent="1"/>
    </xf>
    <xf numFmtId="4" fontId="48" fillId="87" borderId="20" applyNumberFormat="0" applyProtection="0">
      <alignment horizontal="left" vertical="center" indent="1"/>
    </xf>
    <xf numFmtId="4" fontId="48" fillId="87" borderId="20" applyNumberFormat="0" applyProtection="0">
      <alignment horizontal="left" vertical="center" indent="1"/>
    </xf>
    <xf numFmtId="4" fontId="48" fillId="87" borderId="20" applyNumberFormat="0" applyProtection="0">
      <alignment horizontal="left" vertical="center" indent="1"/>
    </xf>
    <xf numFmtId="4" fontId="48" fillId="87" borderId="20" applyNumberFormat="0" applyProtection="0">
      <alignment horizontal="left" vertical="center" indent="1"/>
    </xf>
    <xf numFmtId="4" fontId="24" fillId="87" borderId="21" applyNumberFormat="0" applyProtection="0">
      <alignment horizontal="left" vertical="center" indent="1"/>
    </xf>
    <xf numFmtId="0" fontId="14" fillId="84" borderId="22" applyNumberFormat="0" applyProtection="0">
      <alignment horizontal="left" vertical="top" indent="1"/>
    </xf>
    <xf numFmtId="0" fontId="14" fillId="84" borderId="22" applyNumberFormat="0" applyProtection="0">
      <alignment horizontal="left" vertical="top" indent="1"/>
    </xf>
    <xf numFmtId="0" fontId="14" fillId="84" borderId="22" applyNumberFormat="0" applyProtection="0">
      <alignment horizontal="left" vertical="top" indent="1"/>
    </xf>
    <xf numFmtId="0" fontId="14" fillId="84" borderId="22" applyNumberFormat="0" applyProtection="0">
      <alignment horizontal="left" vertical="top" indent="1"/>
    </xf>
    <xf numFmtId="0" fontId="14" fillId="84" borderId="22" applyNumberFormat="0" applyProtection="0">
      <alignment horizontal="left" vertical="top" indent="1"/>
    </xf>
    <xf numFmtId="0" fontId="50" fillId="33" borderId="23" applyNumberFormat="0" applyProtection="0">
      <alignment horizontal="center" vertical="center" wrapTex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24" fillId="88" borderId="21" applyNumberFormat="0" applyProtection="0">
      <alignment horizontal="right" vertical="center"/>
    </xf>
    <xf numFmtId="4" fontId="48" fillId="36" borderId="20" applyNumberFormat="0" applyProtection="0">
      <alignment horizontal="right" vertical="center"/>
    </xf>
    <xf numFmtId="4" fontId="48" fillId="36" borderId="20" applyNumberFormat="0" applyProtection="0">
      <alignment horizontal="right" vertical="center"/>
    </xf>
    <xf numFmtId="4" fontId="48" fillId="36" borderId="20" applyNumberFormat="0" applyProtection="0">
      <alignment horizontal="right" vertical="center"/>
    </xf>
    <xf numFmtId="4" fontId="48" fillId="36" borderId="20" applyNumberFormat="0" applyProtection="0">
      <alignment horizontal="right" vertical="center"/>
    </xf>
    <xf numFmtId="4" fontId="48" fillId="36" borderId="20" applyNumberFormat="0" applyProtection="0">
      <alignment horizontal="right" vertical="center"/>
    </xf>
    <xf numFmtId="4" fontId="24" fillId="89" borderId="21" applyNumberFormat="0" applyProtection="0">
      <alignment horizontal="right" vertical="center"/>
    </xf>
    <xf numFmtId="4" fontId="48" fillId="90" borderId="20" applyNumberFormat="0" applyProtection="0">
      <alignment horizontal="right" vertical="center"/>
    </xf>
    <xf numFmtId="4" fontId="48" fillId="90" borderId="20" applyNumberFormat="0" applyProtection="0">
      <alignment horizontal="right" vertical="center"/>
    </xf>
    <xf numFmtId="4" fontId="48" fillId="90" borderId="20" applyNumberFormat="0" applyProtection="0">
      <alignment horizontal="right" vertical="center"/>
    </xf>
    <xf numFmtId="4" fontId="48" fillId="90" borderId="20" applyNumberFormat="0" applyProtection="0">
      <alignment horizontal="right" vertical="center"/>
    </xf>
    <xf numFmtId="4" fontId="48" fillId="90" borderId="20" applyNumberFormat="0" applyProtection="0">
      <alignment horizontal="right" vertical="center"/>
    </xf>
    <xf numFmtId="4" fontId="24" fillId="91" borderId="21" applyNumberFormat="0" applyProtection="0">
      <alignment horizontal="right" vertical="center"/>
    </xf>
    <xf numFmtId="4" fontId="48" fillId="57" borderId="11" applyNumberFormat="0" applyProtection="0">
      <alignment horizontal="right" vertical="center"/>
    </xf>
    <xf numFmtId="4" fontId="48" fillId="57" borderId="11" applyNumberFormat="0" applyProtection="0">
      <alignment horizontal="right" vertical="center"/>
    </xf>
    <xf numFmtId="4" fontId="48" fillId="57" borderId="11" applyNumberFormat="0" applyProtection="0">
      <alignment horizontal="right" vertical="center"/>
    </xf>
    <xf numFmtId="4" fontId="48" fillId="57" borderId="11" applyNumberFormat="0" applyProtection="0">
      <alignment horizontal="right" vertical="center"/>
    </xf>
    <xf numFmtId="4" fontId="48" fillId="57" borderId="11" applyNumberFormat="0" applyProtection="0">
      <alignment horizontal="right" vertical="center"/>
    </xf>
    <xf numFmtId="4" fontId="24" fillId="92" borderId="21" applyNumberFormat="0" applyProtection="0">
      <alignment horizontal="right" vertical="center"/>
    </xf>
    <xf numFmtId="4" fontId="48" fillId="44" borderId="20" applyNumberFormat="0" applyProtection="0">
      <alignment horizontal="right" vertical="center"/>
    </xf>
    <xf numFmtId="4" fontId="48" fillId="44" borderId="20" applyNumberFormat="0" applyProtection="0">
      <alignment horizontal="right" vertical="center"/>
    </xf>
    <xf numFmtId="4" fontId="48" fillId="44" borderId="20" applyNumberFormat="0" applyProtection="0">
      <alignment horizontal="right" vertical="center"/>
    </xf>
    <xf numFmtId="4" fontId="48" fillId="44" borderId="20" applyNumberFormat="0" applyProtection="0">
      <alignment horizontal="right" vertical="center"/>
    </xf>
    <xf numFmtId="4" fontId="48" fillId="44" borderId="20" applyNumberFormat="0" applyProtection="0">
      <alignment horizontal="right" vertical="center"/>
    </xf>
    <xf numFmtId="4" fontId="24" fillId="93" borderId="21" applyNumberFormat="0" applyProtection="0">
      <alignment horizontal="right" vertical="center"/>
    </xf>
    <xf numFmtId="4" fontId="48" fillId="48" borderId="20" applyNumberFormat="0" applyProtection="0">
      <alignment horizontal="right" vertical="center"/>
    </xf>
    <xf numFmtId="4" fontId="48" fillId="48" borderId="20" applyNumberFormat="0" applyProtection="0">
      <alignment horizontal="right" vertical="center"/>
    </xf>
    <xf numFmtId="4" fontId="48" fillId="48" borderId="20" applyNumberFormat="0" applyProtection="0">
      <alignment horizontal="right" vertical="center"/>
    </xf>
    <xf numFmtId="4" fontId="48" fillId="48" borderId="20" applyNumberFormat="0" applyProtection="0">
      <alignment horizontal="right" vertical="center"/>
    </xf>
    <xf numFmtId="4" fontId="48" fillId="48" borderId="20" applyNumberFormat="0" applyProtection="0">
      <alignment horizontal="right" vertical="center"/>
    </xf>
    <xf numFmtId="4" fontId="24" fillId="94" borderId="21" applyNumberFormat="0" applyProtection="0">
      <alignment horizontal="right" vertical="center"/>
    </xf>
    <xf numFmtId="4" fontId="48" fillId="71" borderId="20" applyNumberFormat="0" applyProtection="0">
      <alignment horizontal="right" vertical="center"/>
    </xf>
    <xf numFmtId="4" fontId="48" fillId="71" borderId="20" applyNumberFormat="0" applyProtection="0">
      <alignment horizontal="right" vertical="center"/>
    </xf>
    <xf numFmtId="4" fontId="48" fillId="71" borderId="20" applyNumberFormat="0" applyProtection="0">
      <alignment horizontal="right" vertical="center"/>
    </xf>
    <xf numFmtId="4" fontId="48" fillId="71" borderId="20" applyNumberFormat="0" applyProtection="0">
      <alignment horizontal="right" vertical="center"/>
    </xf>
    <xf numFmtId="4" fontId="48" fillId="71" borderId="20" applyNumberFormat="0" applyProtection="0">
      <alignment horizontal="right" vertical="center"/>
    </xf>
    <xf numFmtId="4" fontId="24" fillId="95" borderId="21" applyNumberFormat="0" applyProtection="0">
      <alignment horizontal="right" vertical="center"/>
    </xf>
    <xf numFmtId="4" fontId="48" fillId="64" borderId="20" applyNumberFormat="0" applyProtection="0">
      <alignment horizontal="right" vertical="center"/>
    </xf>
    <xf numFmtId="4" fontId="48" fillId="64" borderId="20" applyNumberFormat="0" applyProtection="0">
      <alignment horizontal="right" vertical="center"/>
    </xf>
    <xf numFmtId="4" fontId="48" fillId="64" borderId="20" applyNumberFormat="0" applyProtection="0">
      <alignment horizontal="right" vertical="center"/>
    </xf>
    <xf numFmtId="4" fontId="48" fillId="64" borderId="20" applyNumberFormat="0" applyProtection="0">
      <alignment horizontal="right" vertical="center"/>
    </xf>
    <xf numFmtId="4" fontId="48" fillId="64" borderId="20" applyNumberFormat="0" applyProtection="0">
      <alignment horizontal="right" vertical="center"/>
    </xf>
    <xf numFmtId="4" fontId="24" fillId="96" borderId="21" applyNumberFormat="0" applyProtection="0">
      <alignment horizontal="right" vertical="center"/>
    </xf>
    <xf numFmtId="4" fontId="48" fillId="97" borderId="20" applyNumberFormat="0" applyProtection="0">
      <alignment horizontal="right" vertical="center"/>
    </xf>
    <xf numFmtId="4" fontId="48" fillId="97" borderId="20" applyNumberFormat="0" applyProtection="0">
      <alignment horizontal="right" vertical="center"/>
    </xf>
    <xf numFmtId="4" fontId="48" fillId="97" borderId="20" applyNumberFormat="0" applyProtection="0">
      <alignment horizontal="right" vertical="center"/>
    </xf>
    <xf numFmtId="4" fontId="48" fillId="97" borderId="20" applyNumberFormat="0" applyProtection="0">
      <alignment horizontal="right" vertical="center"/>
    </xf>
    <xf numFmtId="4" fontId="48" fillId="97" borderId="20" applyNumberFormat="0" applyProtection="0">
      <alignment horizontal="right" vertical="center"/>
    </xf>
    <xf numFmtId="4" fontId="24" fillId="98" borderId="21" applyNumberFormat="0" applyProtection="0">
      <alignment horizontal="right" vertical="center"/>
    </xf>
    <xf numFmtId="4" fontId="48" fillId="43" borderId="20" applyNumberFormat="0" applyProtection="0">
      <alignment horizontal="right" vertical="center"/>
    </xf>
    <xf numFmtId="4" fontId="48" fillId="43" borderId="20" applyNumberFormat="0" applyProtection="0">
      <alignment horizontal="right" vertical="center"/>
    </xf>
    <xf numFmtId="4" fontId="48" fillId="43" borderId="20" applyNumberFormat="0" applyProtection="0">
      <alignment horizontal="right" vertical="center"/>
    </xf>
    <xf numFmtId="4" fontId="48" fillId="43" borderId="20" applyNumberFormat="0" applyProtection="0">
      <alignment horizontal="right" vertical="center"/>
    </xf>
    <xf numFmtId="4" fontId="48" fillId="43" borderId="20" applyNumberFormat="0" applyProtection="0">
      <alignment horizontal="right" vertical="center"/>
    </xf>
    <xf numFmtId="4" fontId="51" fillId="99" borderId="21" applyNumberFormat="0" applyProtection="0">
      <alignment horizontal="left" vertical="center" indent="1"/>
    </xf>
    <xf numFmtId="4" fontId="48" fillId="100" borderId="11" applyNumberFormat="0" applyProtection="0">
      <alignment horizontal="left" vertical="center" indent="1"/>
    </xf>
    <xf numFmtId="4" fontId="48" fillId="100" borderId="11" applyNumberFormat="0" applyProtection="0">
      <alignment horizontal="left" vertical="center" indent="1"/>
    </xf>
    <xf numFmtId="4" fontId="48" fillId="100" borderId="11" applyNumberFormat="0" applyProtection="0">
      <alignment horizontal="left" vertical="center" indent="1"/>
    </xf>
    <xf numFmtId="4" fontId="48" fillId="100" borderId="11" applyNumberFormat="0" applyProtection="0">
      <alignment horizontal="left" vertical="center" indent="1"/>
    </xf>
    <xf numFmtId="4" fontId="48" fillId="100" borderId="11" applyNumberFormat="0" applyProtection="0">
      <alignment horizontal="left" vertical="center" indent="1"/>
    </xf>
    <xf numFmtId="4" fontId="24" fillId="101" borderId="24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4" fontId="27" fillId="102" borderId="11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4" fontId="48" fillId="104" borderId="20" applyNumberFormat="0" applyProtection="0">
      <alignment horizontal="right" vertical="center"/>
    </xf>
    <xf numFmtId="4" fontId="48" fillId="104" borderId="20" applyNumberFormat="0" applyProtection="0">
      <alignment horizontal="right" vertical="center"/>
    </xf>
    <xf numFmtId="4" fontId="48" fillId="104" borderId="20" applyNumberFormat="0" applyProtection="0">
      <alignment horizontal="right" vertical="center"/>
    </xf>
    <xf numFmtId="4" fontId="48" fillId="104" borderId="20" applyNumberFormat="0" applyProtection="0">
      <alignment horizontal="right" vertical="center"/>
    </xf>
    <xf numFmtId="4" fontId="48" fillId="104" borderId="20" applyNumberFormat="0" applyProtection="0">
      <alignment horizontal="right" vertical="center"/>
    </xf>
    <xf numFmtId="4" fontId="53" fillId="101" borderId="23" applyNumberFormat="0" applyProtection="0">
      <alignment horizontal="left" vertical="center" wrapText="1" indent="1"/>
    </xf>
    <xf numFmtId="4" fontId="48" fillId="105" borderId="11" applyNumberFormat="0" applyProtection="0">
      <alignment horizontal="left" vertical="center" indent="1"/>
    </xf>
    <xf numFmtId="4" fontId="48" fillId="105" borderId="11" applyNumberFormat="0" applyProtection="0">
      <alignment horizontal="left" vertical="center" indent="1"/>
    </xf>
    <xf numFmtId="4" fontId="48" fillId="105" borderId="11" applyNumberFormat="0" applyProtection="0">
      <alignment horizontal="left" vertical="center" indent="1"/>
    </xf>
    <xf numFmtId="4" fontId="48" fillId="105" borderId="11" applyNumberFormat="0" applyProtection="0">
      <alignment horizontal="left" vertical="center" indent="1"/>
    </xf>
    <xf numFmtId="4" fontId="48" fillId="105" borderId="11" applyNumberFormat="0" applyProtection="0">
      <alignment horizontal="left" vertical="center" indent="1"/>
    </xf>
    <xf numFmtId="4" fontId="53" fillId="106" borderId="23" applyNumberFormat="0" applyProtection="0">
      <alignment horizontal="left" vertical="center" wrapText="1" indent="1"/>
    </xf>
    <xf numFmtId="4" fontId="48" fillId="104" borderId="11" applyNumberFormat="0" applyProtection="0">
      <alignment horizontal="left" vertical="center" indent="1"/>
    </xf>
    <xf numFmtId="4" fontId="48" fillId="104" borderId="11" applyNumberFormat="0" applyProtection="0">
      <alignment horizontal="left" vertical="center" indent="1"/>
    </xf>
    <xf numFmtId="4" fontId="48" fillId="104" borderId="11" applyNumberFormat="0" applyProtection="0">
      <alignment horizontal="left" vertical="center" indent="1"/>
    </xf>
    <xf numFmtId="4" fontId="48" fillId="104" borderId="11" applyNumberFormat="0" applyProtection="0">
      <alignment horizontal="left" vertical="center" indent="1"/>
    </xf>
    <xf numFmtId="4" fontId="48" fillId="104" borderId="11" applyNumberFormat="0" applyProtection="0">
      <alignment horizontal="left" vertical="center" indent="1"/>
    </xf>
    <xf numFmtId="0" fontId="13" fillId="107" borderId="23" applyNumberFormat="0" applyProtection="0">
      <alignment horizontal="left" vertical="center" wrapText="1" indent="2"/>
    </xf>
    <xf numFmtId="0" fontId="48" fillId="77" borderId="20" applyNumberFormat="0" applyProtection="0">
      <alignment horizontal="left" vertical="center" indent="1"/>
    </xf>
    <xf numFmtId="0" fontId="48" fillId="77" borderId="20" applyNumberFormat="0" applyProtection="0">
      <alignment horizontal="left" vertical="center" indent="1"/>
    </xf>
    <xf numFmtId="0" fontId="48" fillId="77" borderId="20" applyNumberFormat="0" applyProtection="0">
      <alignment horizontal="left" vertical="center" indent="1"/>
    </xf>
    <xf numFmtId="0" fontId="48" fillId="77" borderId="20" applyNumberFormat="0" applyProtection="0">
      <alignment horizontal="left" vertical="center" indent="1"/>
    </xf>
    <xf numFmtId="0" fontId="48" fillId="77" borderId="20" applyNumberFormat="0" applyProtection="0">
      <alignment horizontal="left" vertical="center" indent="1"/>
    </xf>
    <xf numFmtId="0" fontId="48" fillId="77" borderId="20" applyNumberFormat="0" applyProtection="0">
      <alignment horizontal="left" vertical="center" indent="1"/>
    </xf>
    <xf numFmtId="0" fontId="13" fillId="102" borderId="22" applyNumberFormat="0" applyProtection="0">
      <alignment horizontal="left" vertical="center" indent="1"/>
    </xf>
    <xf numFmtId="0" fontId="54" fillId="106" borderId="23" applyNumberFormat="0" applyProtection="0">
      <alignment horizontal="center" vertical="center" wrapText="1"/>
    </xf>
    <xf numFmtId="0" fontId="45" fillId="102" borderId="22" applyNumberFormat="0" applyProtection="0">
      <alignment horizontal="left" vertical="top" indent="1"/>
    </xf>
    <xf numFmtId="0" fontId="45" fillId="102" borderId="22" applyNumberFormat="0" applyProtection="0">
      <alignment horizontal="left" vertical="top" indent="1"/>
    </xf>
    <xf numFmtId="0" fontId="45" fillId="102" borderId="22" applyNumberFormat="0" applyProtection="0">
      <alignment horizontal="left" vertical="top" indent="1"/>
    </xf>
    <xf numFmtId="0" fontId="45" fillId="102" borderId="22" applyNumberFormat="0" applyProtection="0">
      <alignment horizontal="left" vertical="top" indent="1"/>
    </xf>
    <xf numFmtId="0" fontId="45" fillId="102" borderId="22" applyNumberFormat="0" applyProtection="0">
      <alignment horizontal="left" vertical="top" indent="1"/>
    </xf>
    <xf numFmtId="0" fontId="45" fillId="102" borderId="22" applyNumberFormat="0" applyProtection="0">
      <alignment horizontal="left" vertical="top" indent="1"/>
    </xf>
    <xf numFmtId="0" fontId="45" fillId="102" borderId="22" applyNumberFormat="0" applyProtection="0">
      <alignment horizontal="left" vertical="top" indent="1"/>
    </xf>
    <xf numFmtId="0" fontId="45" fillId="102" borderId="22" applyNumberFormat="0" applyProtection="0">
      <alignment horizontal="left" vertical="top" indent="1"/>
    </xf>
    <xf numFmtId="0" fontId="13" fillId="102" borderId="22" applyNumberFormat="0" applyProtection="0">
      <alignment horizontal="left" vertical="top" indent="1"/>
    </xf>
    <xf numFmtId="0" fontId="13" fillId="108" borderId="23" applyNumberFormat="0" applyProtection="0">
      <alignment horizontal="left" vertical="center" wrapText="1" indent="4"/>
    </xf>
    <xf numFmtId="0" fontId="48" fillId="109" borderId="20" applyNumberFormat="0" applyProtection="0">
      <alignment horizontal="left" vertical="center" indent="1"/>
    </xf>
    <xf numFmtId="0" fontId="48" fillId="109" borderId="20" applyNumberFormat="0" applyProtection="0">
      <alignment horizontal="left" vertical="center" indent="1"/>
    </xf>
    <xf numFmtId="0" fontId="48" fillId="109" borderId="20" applyNumberFormat="0" applyProtection="0">
      <alignment horizontal="left" vertical="center" indent="1"/>
    </xf>
    <xf numFmtId="0" fontId="48" fillId="109" borderId="20" applyNumberFormat="0" applyProtection="0">
      <alignment horizontal="left" vertical="center" indent="1"/>
    </xf>
    <xf numFmtId="0" fontId="48" fillId="109" borderId="20" applyNumberFormat="0" applyProtection="0">
      <alignment horizontal="left" vertical="center" indent="1"/>
    </xf>
    <xf numFmtId="0" fontId="48" fillId="109" borderId="20" applyNumberFormat="0" applyProtection="0">
      <alignment horizontal="left" vertical="center" indent="1"/>
    </xf>
    <xf numFmtId="0" fontId="13" fillId="104" borderId="22" applyNumberFormat="0" applyProtection="0">
      <alignment horizontal="left" vertical="center" indent="1"/>
    </xf>
    <xf numFmtId="0" fontId="54" fillId="110" borderId="23" applyNumberFormat="0" applyProtection="0">
      <alignment horizontal="center" vertical="center" wrapText="1"/>
    </xf>
    <xf numFmtId="0" fontId="45" fillId="104" borderId="22" applyNumberFormat="0" applyProtection="0">
      <alignment horizontal="left" vertical="top" indent="1"/>
    </xf>
    <xf numFmtId="0" fontId="45" fillId="104" borderId="22" applyNumberFormat="0" applyProtection="0">
      <alignment horizontal="left" vertical="top" indent="1"/>
    </xf>
    <xf numFmtId="0" fontId="45" fillId="104" borderId="22" applyNumberFormat="0" applyProtection="0">
      <alignment horizontal="left" vertical="top" indent="1"/>
    </xf>
    <xf numFmtId="0" fontId="45" fillId="104" borderId="22" applyNumberFormat="0" applyProtection="0">
      <alignment horizontal="left" vertical="top" indent="1"/>
    </xf>
    <xf numFmtId="0" fontId="45" fillId="104" borderId="22" applyNumberFormat="0" applyProtection="0">
      <alignment horizontal="left" vertical="top" indent="1"/>
    </xf>
    <xf numFmtId="0" fontId="45" fillId="104" borderId="22" applyNumberFormat="0" applyProtection="0">
      <alignment horizontal="left" vertical="top" indent="1"/>
    </xf>
    <xf numFmtId="0" fontId="45" fillId="104" borderId="22" applyNumberFormat="0" applyProtection="0">
      <alignment horizontal="left" vertical="top" indent="1"/>
    </xf>
    <xf numFmtId="0" fontId="45" fillId="104" borderId="22" applyNumberFormat="0" applyProtection="0">
      <alignment horizontal="left" vertical="top" indent="1"/>
    </xf>
    <xf numFmtId="0" fontId="13" fillId="104" borderId="22" applyNumberFormat="0" applyProtection="0">
      <alignment horizontal="left" vertical="top" indent="1"/>
    </xf>
    <xf numFmtId="0" fontId="13" fillId="111" borderId="23" applyNumberFormat="0" applyProtection="0">
      <alignment horizontal="left" vertical="center" wrapText="1" indent="6"/>
    </xf>
    <xf numFmtId="0" fontId="48" fillId="41" borderId="20" applyNumberFormat="0" applyProtection="0">
      <alignment horizontal="left" vertical="center" indent="1"/>
    </xf>
    <xf numFmtId="0" fontId="48" fillId="41" borderId="20" applyNumberFormat="0" applyProtection="0">
      <alignment horizontal="left" vertical="center" indent="1"/>
    </xf>
    <xf numFmtId="0" fontId="48" fillId="41" borderId="20" applyNumberFormat="0" applyProtection="0">
      <alignment horizontal="left" vertical="center" indent="1"/>
    </xf>
    <xf numFmtId="0" fontId="48" fillId="41" borderId="20" applyNumberFormat="0" applyProtection="0">
      <alignment horizontal="left" vertical="center" indent="1"/>
    </xf>
    <xf numFmtId="0" fontId="48" fillId="41" borderId="20" applyNumberFormat="0" applyProtection="0">
      <alignment horizontal="left" vertical="center" indent="1"/>
    </xf>
    <xf numFmtId="0" fontId="48" fillId="41" borderId="20" applyNumberFormat="0" applyProtection="0">
      <alignment horizontal="left" vertical="center" indent="1"/>
    </xf>
    <xf numFmtId="0" fontId="13" fillId="112" borderId="21" applyNumberFormat="0" applyProtection="0">
      <alignment horizontal="left" vertical="center" indent="1"/>
    </xf>
    <xf numFmtId="0" fontId="45" fillId="41" borderId="22" applyNumberFormat="0" applyProtection="0">
      <alignment horizontal="left" vertical="top" indent="1"/>
    </xf>
    <xf numFmtId="0" fontId="45" fillId="41" borderId="22" applyNumberFormat="0" applyProtection="0">
      <alignment horizontal="left" vertical="top" indent="1"/>
    </xf>
    <xf numFmtId="0" fontId="45" fillId="41" borderId="22" applyNumberFormat="0" applyProtection="0">
      <alignment horizontal="left" vertical="top" indent="1"/>
    </xf>
    <xf numFmtId="0" fontId="45" fillId="41" borderId="22" applyNumberFormat="0" applyProtection="0">
      <alignment horizontal="left" vertical="top" indent="1"/>
    </xf>
    <xf numFmtId="0" fontId="45" fillId="41" borderId="22" applyNumberFormat="0" applyProtection="0">
      <alignment horizontal="left" vertical="top" indent="1"/>
    </xf>
    <xf numFmtId="0" fontId="45" fillId="41" borderId="22" applyNumberFormat="0" applyProtection="0">
      <alignment horizontal="left" vertical="top" indent="1"/>
    </xf>
    <xf numFmtId="0" fontId="45" fillId="41" borderId="22" applyNumberFormat="0" applyProtection="0">
      <alignment horizontal="left" vertical="top" indent="1"/>
    </xf>
    <xf numFmtId="0" fontId="45" fillId="41" borderId="22" applyNumberFormat="0" applyProtection="0">
      <alignment horizontal="left" vertical="top" indent="1"/>
    </xf>
    <xf numFmtId="0" fontId="13" fillId="41" borderId="22" applyNumberFormat="0" applyProtection="0">
      <alignment horizontal="left" vertical="top" indent="1"/>
    </xf>
    <xf numFmtId="0" fontId="13" fillId="0" borderId="23" applyNumberFormat="0" applyProtection="0">
      <alignment horizontal="left" vertical="center" indent="1"/>
    </xf>
    <xf numFmtId="0" fontId="48" fillId="105" borderId="20" applyNumberFormat="0" applyProtection="0">
      <alignment horizontal="left" vertical="center" indent="1"/>
    </xf>
    <xf numFmtId="0" fontId="48" fillId="105" borderId="20" applyNumberFormat="0" applyProtection="0">
      <alignment horizontal="left" vertical="center" indent="1"/>
    </xf>
    <xf numFmtId="0" fontId="48" fillId="105" borderId="20" applyNumberFormat="0" applyProtection="0">
      <alignment horizontal="left" vertical="center" indent="1"/>
    </xf>
    <xf numFmtId="0" fontId="48" fillId="105" borderId="20" applyNumberFormat="0" applyProtection="0">
      <alignment horizontal="left" vertical="center" indent="1"/>
    </xf>
    <xf numFmtId="0" fontId="48" fillId="105" borderId="20" applyNumberFormat="0" applyProtection="0">
      <alignment horizontal="left" vertical="center" indent="1"/>
    </xf>
    <xf numFmtId="0" fontId="48" fillId="105" borderId="20" applyNumberFormat="0" applyProtection="0">
      <alignment horizontal="left" vertical="center" indent="1"/>
    </xf>
    <xf numFmtId="0" fontId="13" fillId="33" borderId="21" applyNumberFormat="0" applyProtection="0">
      <alignment horizontal="left" vertical="center" indent="1"/>
    </xf>
    <xf numFmtId="0" fontId="45" fillId="105" borderId="22" applyNumberFormat="0" applyProtection="0">
      <alignment horizontal="left" vertical="top" indent="1"/>
    </xf>
    <xf numFmtId="0" fontId="45" fillId="105" borderId="22" applyNumberFormat="0" applyProtection="0">
      <alignment horizontal="left" vertical="top" indent="1"/>
    </xf>
    <xf numFmtId="0" fontId="45" fillId="105" borderId="22" applyNumberFormat="0" applyProtection="0">
      <alignment horizontal="left" vertical="top" indent="1"/>
    </xf>
    <xf numFmtId="0" fontId="45" fillId="105" borderId="22" applyNumberFormat="0" applyProtection="0">
      <alignment horizontal="left" vertical="top" indent="1"/>
    </xf>
    <xf numFmtId="0" fontId="45" fillId="105" borderId="22" applyNumberFormat="0" applyProtection="0">
      <alignment horizontal="left" vertical="top" indent="1"/>
    </xf>
    <xf numFmtId="0" fontId="45" fillId="105" borderId="22" applyNumberFormat="0" applyProtection="0">
      <alignment horizontal="left" vertical="top" indent="1"/>
    </xf>
    <xf numFmtId="0" fontId="45" fillId="105" borderId="22" applyNumberFormat="0" applyProtection="0">
      <alignment horizontal="left" vertical="top" indent="1"/>
    </xf>
    <xf numFmtId="0" fontId="45" fillId="105" borderId="22" applyNumberFormat="0" applyProtection="0">
      <alignment horizontal="left" vertical="top" indent="1"/>
    </xf>
    <xf numFmtId="0" fontId="13" fillId="105" borderId="22" applyNumberFormat="0" applyProtection="0">
      <alignment horizontal="left" vertical="top" indent="1"/>
    </xf>
    <xf numFmtId="0" fontId="13" fillId="113" borderId="10" applyNumberFormat="0">
      <protection locked="0"/>
    </xf>
    <xf numFmtId="0" fontId="13" fillId="113" borderId="10" applyNumberFormat="0">
      <protection locked="0"/>
    </xf>
    <xf numFmtId="0" fontId="45" fillId="113" borderId="25" applyNumberFormat="0">
      <protection locked="0"/>
    </xf>
    <xf numFmtId="0" fontId="45" fillId="113" borderId="25" applyNumberFormat="0">
      <protection locked="0"/>
    </xf>
    <xf numFmtId="0" fontId="45" fillId="113" borderId="25" applyNumberFormat="0">
      <protection locked="0"/>
    </xf>
    <xf numFmtId="0" fontId="45" fillId="113" borderId="25" applyNumberFormat="0">
      <protection locked="0"/>
    </xf>
    <xf numFmtId="0" fontId="45" fillId="113" borderId="25" applyNumberFormat="0">
      <protection locked="0"/>
    </xf>
    <xf numFmtId="0" fontId="45" fillId="113" borderId="25" applyNumberFormat="0">
      <protection locked="0"/>
    </xf>
    <xf numFmtId="0" fontId="45" fillId="113" borderId="25" applyNumberFormat="0">
      <protection locked="0"/>
    </xf>
    <xf numFmtId="0" fontId="45" fillId="113" borderId="25" applyNumberFormat="0">
      <protection locked="0"/>
    </xf>
    <xf numFmtId="0" fontId="13" fillId="113" borderId="10" applyNumberFormat="0">
      <protection locked="0"/>
    </xf>
    <xf numFmtId="0" fontId="55" fillId="102" borderId="26" applyBorder="0"/>
    <xf numFmtId="4" fontId="24" fillId="114" borderId="21" applyNumberFormat="0" applyProtection="0">
      <alignment vertical="center"/>
    </xf>
    <xf numFmtId="4" fontId="56" fillId="86" borderId="22" applyNumberFormat="0" applyProtection="0">
      <alignment vertical="center"/>
    </xf>
    <xf numFmtId="4" fontId="56" fillId="86" borderId="22" applyNumberFormat="0" applyProtection="0">
      <alignment vertical="center"/>
    </xf>
    <xf numFmtId="4" fontId="56" fillId="86" borderId="22" applyNumberFormat="0" applyProtection="0">
      <alignment vertical="center"/>
    </xf>
    <xf numFmtId="4" fontId="56" fillId="86" borderId="22" applyNumberFormat="0" applyProtection="0">
      <alignment vertical="center"/>
    </xf>
    <xf numFmtId="4" fontId="56" fillId="86" borderId="22" applyNumberFormat="0" applyProtection="0">
      <alignment vertical="center"/>
    </xf>
    <xf numFmtId="4" fontId="49" fillId="114" borderId="21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14" fillId="114" borderId="10" applyNumberFormat="0" applyProtection="0">
      <alignment vertical="center"/>
    </xf>
    <xf numFmtId="4" fontId="24" fillId="114" borderId="21" applyNumberFormat="0" applyProtection="0">
      <alignment horizontal="left" vertical="center" indent="1"/>
    </xf>
    <xf numFmtId="4" fontId="56" fillId="77" borderId="22" applyNumberFormat="0" applyProtection="0">
      <alignment horizontal="left" vertical="center" indent="1"/>
    </xf>
    <xf numFmtId="4" fontId="56" fillId="77" borderId="22" applyNumberFormat="0" applyProtection="0">
      <alignment horizontal="left" vertical="center" indent="1"/>
    </xf>
    <xf numFmtId="4" fontId="56" fillId="77" borderId="22" applyNumberFormat="0" applyProtection="0">
      <alignment horizontal="left" vertical="center" indent="1"/>
    </xf>
    <xf numFmtId="4" fontId="56" fillId="77" borderId="22" applyNumberFormat="0" applyProtection="0">
      <alignment horizontal="left" vertical="center" indent="1"/>
    </xf>
    <xf numFmtId="4" fontId="56" fillId="77" borderId="22" applyNumberFormat="0" applyProtection="0">
      <alignment horizontal="left" vertical="center" indent="1"/>
    </xf>
    <xf numFmtId="4" fontId="24" fillId="114" borderId="21" applyNumberFormat="0" applyProtection="0">
      <alignment horizontal="left" vertical="center" indent="1"/>
    </xf>
    <xf numFmtId="0" fontId="56" fillId="86" borderId="22" applyNumberFormat="0" applyProtection="0">
      <alignment horizontal="left" vertical="top" indent="1"/>
    </xf>
    <xf numFmtId="0" fontId="56" fillId="86" borderId="22" applyNumberFormat="0" applyProtection="0">
      <alignment horizontal="left" vertical="top" indent="1"/>
    </xf>
    <xf numFmtId="0" fontId="56" fillId="86" borderId="22" applyNumberFormat="0" applyProtection="0">
      <alignment horizontal="left" vertical="top" indent="1"/>
    </xf>
    <xf numFmtId="0" fontId="56" fillId="86" borderId="22" applyNumberFormat="0" applyProtection="0">
      <alignment horizontal="left" vertical="top" indent="1"/>
    </xf>
    <xf numFmtId="0" fontId="56" fillId="86" borderId="22" applyNumberFormat="0" applyProtection="0">
      <alignment horizontal="left" vertical="top" indent="1"/>
    </xf>
    <xf numFmtId="4" fontId="24" fillId="101" borderId="21" applyNumberFormat="0" applyProtection="0">
      <alignment horizontal="right" vertical="center"/>
    </xf>
    <xf numFmtId="4" fontId="48" fillId="0" borderId="20" applyNumberFormat="0" applyProtection="0">
      <alignment horizontal="right" vertical="center"/>
    </xf>
    <xf numFmtId="4" fontId="48" fillId="0" borderId="20" applyNumberFormat="0" applyProtection="0">
      <alignment horizontal="right" vertical="center"/>
    </xf>
    <xf numFmtId="4" fontId="48" fillId="0" borderId="20" applyNumberFormat="0" applyProtection="0">
      <alignment horizontal="right" vertical="center"/>
    </xf>
    <xf numFmtId="4" fontId="48" fillId="0" borderId="20" applyNumberFormat="0" applyProtection="0">
      <alignment horizontal="right" vertical="center"/>
    </xf>
    <xf numFmtId="4" fontId="48" fillId="0" borderId="20" applyNumberFormat="0" applyProtection="0">
      <alignment horizontal="right" vertical="center"/>
    </xf>
    <xf numFmtId="4" fontId="48" fillId="0" borderId="20" applyNumberFormat="0" applyProtection="0">
      <alignment horizontal="right" vertical="center"/>
    </xf>
    <xf numFmtId="4" fontId="49" fillId="101" borderId="21" applyNumberFormat="0" applyProtection="0">
      <alignment horizontal="right" vertical="center"/>
    </xf>
    <xf numFmtId="4" fontId="14" fillId="115" borderId="20" applyNumberFormat="0" applyProtection="0">
      <alignment horizontal="right" vertical="center"/>
    </xf>
    <xf numFmtId="4" fontId="14" fillId="115" borderId="20" applyNumberFormat="0" applyProtection="0">
      <alignment horizontal="right" vertical="center"/>
    </xf>
    <xf numFmtId="4" fontId="14" fillId="115" borderId="20" applyNumberFormat="0" applyProtection="0">
      <alignment horizontal="right" vertical="center"/>
    </xf>
    <xf numFmtId="4" fontId="14" fillId="115" borderId="20" applyNumberFormat="0" applyProtection="0">
      <alignment horizontal="right" vertical="center"/>
    </xf>
    <xf numFmtId="4" fontId="14" fillId="115" borderId="20" applyNumberFormat="0" applyProtection="0">
      <alignment horizontal="right" vertical="center"/>
    </xf>
    <xf numFmtId="0" fontId="13" fillId="33" borderId="27" applyNumberFormat="0" applyProtection="0">
      <alignment horizontal="left" vertical="center" wrapTex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4" fontId="48" fillId="47" borderId="20" applyNumberFormat="0" applyProtection="0">
      <alignment horizontal="left" vertical="center" indent="1"/>
    </xf>
    <xf numFmtId="0" fontId="54" fillId="40" borderId="23" applyNumberFormat="0" applyProtection="0">
      <alignment horizontal="center" vertical="center"/>
    </xf>
    <xf numFmtId="0" fontId="56" fillId="104" borderId="22" applyNumberFormat="0" applyProtection="0">
      <alignment horizontal="left" vertical="top" indent="1"/>
    </xf>
    <xf numFmtId="0" fontId="56" fillId="104" borderId="22" applyNumberFormat="0" applyProtection="0">
      <alignment horizontal="left" vertical="top" indent="1"/>
    </xf>
    <xf numFmtId="0" fontId="56" fillId="104" borderId="22" applyNumberFormat="0" applyProtection="0">
      <alignment horizontal="left" vertical="top" indent="1"/>
    </xf>
    <xf numFmtId="0" fontId="56" fillId="104" borderId="22" applyNumberFormat="0" applyProtection="0">
      <alignment horizontal="left" vertical="top" indent="1"/>
    </xf>
    <xf numFmtId="0" fontId="56" fillId="104" borderId="22" applyNumberFormat="0" applyProtection="0">
      <alignment horizontal="left" vertical="top" indent="1"/>
    </xf>
    <xf numFmtId="0" fontId="57" fillId="0" borderId="0" applyNumberFormat="0" applyProtection="0"/>
    <xf numFmtId="4" fontId="14" fillId="116" borderId="11" applyNumberFormat="0" applyProtection="0">
      <alignment horizontal="left" vertical="center" indent="1"/>
    </xf>
    <xf numFmtId="4" fontId="14" fillId="116" borderId="11" applyNumberFormat="0" applyProtection="0">
      <alignment horizontal="left" vertical="center" indent="1"/>
    </xf>
    <xf numFmtId="4" fontId="14" fillId="116" borderId="11" applyNumberFormat="0" applyProtection="0">
      <alignment horizontal="left" vertical="center" indent="1"/>
    </xf>
    <xf numFmtId="4" fontId="14" fillId="116" borderId="11" applyNumberFormat="0" applyProtection="0">
      <alignment horizontal="left" vertical="center" indent="1"/>
    </xf>
    <xf numFmtId="4" fontId="14" fillId="116" borderId="11" applyNumberFormat="0" applyProtection="0">
      <alignment horizontal="left" vertical="center" indent="1"/>
    </xf>
    <xf numFmtId="0" fontId="48" fillId="117" borderId="10"/>
    <xf numFmtId="0" fontId="48" fillId="117" borderId="10"/>
    <xf numFmtId="4" fontId="47" fillId="101" borderId="21" applyNumberFormat="0" applyProtection="0">
      <alignment horizontal="right" vertical="center"/>
    </xf>
    <xf numFmtId="4" fontId="14" fillId="113" borderId="20" applyNumberFormat="0" applyProtection="0">
      <alignment horizontal="right" vertical="center"/>
    </xf>
    <xf numFmtId="4" fontId="14" fillId="113" borderId="20" applyNumberFormat="0" applyProtection="0">
      <alignment horizontal="right" vertical="center"/>
    </xf>
    <xf numFmtId="4" fontId="14" fillId="113" borderId="20" applyNumberFormat="0" applyProtection="0">
      <alignment horizontal="right" vertical="center"/>
    </xf>
    <xf numFmtId="4" fontId="14" fillId="113" borderId="20" applyNumberFormat="0" applyProtection="0">
      <alignment horizontal="right" vertical="center"/>
    </xf>
    <xf numFmtId="4" fontId="14" fillId="113" borderId="20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8" fillId="118" borderId="28" applyProtection="0"/>
    <xf numFmtId="2" fontId="58" fillId="118" borderId="28" applyProtection="0"/>
    <xf numFmtId="2" fontId="59" fillId="0" borderId="0" applyFill="0" applyBorder="0" applyProtection="0"/>
    <xf numFmtId="2" fontId="12" fillId="0" borderId="0" applyFill="0" applyBorder="0" applyProtection="0"/>
    <xf numFmtId="2" fontId="12" fillId="119" borderId="28" applyProtection="0"/>
    <xf numFmtId="2" fontId="12" fillId="120" borderId="28" applyProtection="0"/>
    <xf numFmtId="2" fontId="12" fillId="121" borderId="28" applyProtection="0"/>
    <xf numFmtId="2" fontId="12" fillId="121" borderId="28" applyProtection="0">
      <alignment horizontal="center"/>
    </xf>
    <xf numFmtId="2" fontId="12" fillId="120" borderId="28" applyProtection="0">
      <alignment horizontal="center"/>
    </xf>
    <xf numFmtId="49" fontId="24" fillId="0" borderId="0" applyFill="0" applyBorder="0" applyAlignment="0"/>
    <xf numFmtId="176" fontId="24" fillId="0" borderId="0" applyFill="0" applyBorder="0" applyAlignment="0"/>
    <xf numFmtId="177" fontId="24" fillId="0" borderId="0" applyFill="0" applyBorder="0" applyAlignment="0"/>
    <xf numFmtId="0" fontId="14" fillId="0" borderId="11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2" fillId="0" borderId="0"/>
    <xf numFmtId="0" fontId="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75" fillId="0" borderId="0"/>
    <xf numFmtId="0" fontId="13" fillId="0" borderId="0"/>
    <xf numFmtId="0" fontId="1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72" fillId="0" borderId="0"/>
    <xf numFmtId="0" fontId="1" fillId="0" borderId="0"/>
    <xf numFmtId="0" fontId="1" fillId="0" borderId="0"/>
    <xf numFmtId="0" fontId="76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8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9" fillId="0" borderId="30"/>
    <xf numFmtId="0" fontId="80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1" fillId="122" borderId="31" applyBorder="0"/>
    <xf numFmtId="164" fontId="82" fillId="123" borderId="30" applyBorder="0" applyAlignment="0">
      <alignment horizontal="center"/>
    </xf>
    <xf numFmtId="4" fontId="81" fillId="0" borderId="31" applyBorder="0"/>
    <xf numFmtId="0" fontId="9" fillId="0" borderId="32" applyBorder="0" applyAlignment="0">
      <alignment horizontal="left" wrapText="1"/>
    </xf>
    <xf numFmtId="0" fontId="83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8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8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6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165" fontId="4" fillId="0" borderId="8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right" vertical="center" wrapText="1"/>
    </xf>
    <xf numFmtId="165" fontId="7" fillId="0" borderId="8" xfId="1" applyNumberFormat="1" applyFont="1" applyFill="1" applyBorder="1" applyAlignment="1">
      <alignment horizontal="right" vertical="center" wrapText="1"/>
    </xf>
    <xf numFmtId="0" fontId="7" fillId="0" borderId="0" xfId="3" applyFont="1" applyFill="1" applyBorder="1" applyAlignment="1">
      <alignment horizontal="right" vertical="center" wrapText="1"/>
    </xf>
    <xf numFmtId="0" fontId="5" fillId="0" borderId="8" xfId="3" applyFont="1" applyFill="1" applyBorder="1" applyAlignment="1">
      <alignment horizontal="left" vertical="center" wrapText="1"/>
    </xf>
    <xf numFmtId="165" fontId="5" fillId="0" borderId="8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87" fillId="0" borderId="0" xfId="2" applyFont="1" applyFill="1" applyAlignment="1">
      <alignment horizontal="right" vertical="center" wrapText="1"/>
    </xf>
    <xf numFmtId="0" fontId="89" fillId="0" borderId="8" xfId="2" applyFont="1" applyFill="1" applyBorder="1" applyAlignment="1">
      <alignment horizontal="center" vertical="center" wrapText="1"/>
    </xf>
    <xf numFmtId="49" fontId="89" fillId="0" borderId="8" xfId="785" applyNumberFormat="1" applyFont="1" applyFill="1" applyBorder="1" applyAlignment="1">
      <alignment horizontal="center" vertical="center" wrapText="1"/>
    </xf>
    <xf numFmtId="0" fontId="90" fillId="0" borderId="0" xfId="2" applyFont="1" applyFill="1" applyBorder="1" applyAlignment="1">
      <alignment horizontal="center" vertical="center" wrapText="1"/>
    </xf>
    <xf numFmtId="0" fontId="89" fillId="0" borderId="0" xfId="2" applyFont="1" applyFill="1" applyBorder="1" applyAlignment="1">
      <alignment horizontal="center" vertical="center" wrapText="1"/>
    </xf>
    <xf numFmtId="183" fontId="4" fillId="0" borderId="8" xfId="1" applyNumberFormat="1" applyFont="1" applyFill="1" applyBorder="1" applyAlignment="1">
      <alignment horizontal="center" vertical="center" wrapText="1"/>
    </xf>
    <xf numFmtId="0" fontId="90" fillId="0" borderId="0" xfId="3" applyFont="1" applyFill="1" applyBorder="1" applyAlignment="1">
      <alignment horizontal="center" vertical="center" wrapText="1"/>
    </xf>
    <xf numFmtId="0" fontId="91" fillId="0" borderId="8" xfId="3" applyFont="1" applyFill="1" applyBorder="1" applyAlignment="1">
      <alignment horizontal="right" vertical="center" wrapText="1"/>
    </xf>
    <xf numFmtId="183" fontId="5" fillId="0" borderId="8" xfId="1" applyNumberFormat="1" applyFont="1" applyFill="1" applyBorder="1" applyAlignment="1">
      <alignment horizontal="center" vertical="center" wrapText="1"/>
    </xf>
    <xf numFmtId="184" fontId="90" fillId="0" borderId="0" xfId="849" applyNumberFormat="1" applyFont="1" applyFill="1" applyBorder="1" applyAlignment="1">
      <alignment horizontal="center" vertical="center" wrapText="1"/>
    </xf>
    <xf numFmtId="165" fontId="92" fillId="0" borderId="0" xfId="3" applyNumberFormat="1" applyFont="1" applyFill="1" applyBorder="1" applyAlignment="1">
      <alignment horizontal="center" vertical="center" wrapText="1"/>
    </xf>
    <xf numFmtId="183" fontId="7" fillId="0" borderId="8" xfId="1" applyNumberFormat="1" applyFont="1" applyFill="1" applyBorder="1" applyAlignment="1">
      <alignment horizontal="right" vertical="center" wrapText="1"/>
    </xf>
    <xf numFmtId="184" fontId="88" fillId="0" borderId="0" xfId="849" applyNumberFormat="1" applyFont="1" applyFill="1" applyBorder="1" applyAlignment="1">
      <alignment horizontal="right" vertical="center" wrapText="1"/>
    </xf>
    <xf numFmtId="0" fontId="92" fillId="0" borderId="0" xfId="3" applyFont="1" applyFill="1" applyBorder="1" applyAlignment="1">
      <alignment horizontal="center" vertical="center" wrapText="1"/>
    </xf>
    <xf numFmtId="165" fontId="90" fillId="0" borderId="0" xfId="3" applyNumberFormat="1" applyFont="1" applyFill="1" applyBorder="1" applyAlignment="1">
      <alignment horizontal="center" vertical="center" wrapText="1"/>
    </xf>
    <xf numFmtId="184" fontId="92" fillId="0" borderId="0" xfId="849" applyNumberFormat="1" applyFont="1" applyFill="1" applyBorder="1" applyAlignment="1">
      <alignment horizontal="center" vertical="center" wrapText="1"/>
    </xf>
    <xf numFmtId="183" fontId="4" fillId="0" borderId="0" xfId="1" applyNumberFormat="1" applyFont="1" applyFill="1" applyBorder="1" applyAlignment="1">
      <alignment horizontal="center" vertical="center" wrapText="1"/>
    </xf>
    <xf numFmtId="0" fontId="87" fillId="0" borderId="0" xfId="2" applyFont="1" applyFill="1" applyAlignment="1">
      <alignment horizontal="right" vertical="center" wrapText="1"/>
    </xf>
    <xf numFmtId="49" fontId="4" fillId="0" borderId="0" xfId="3" applyNumberFormat="1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right" vertical="center" wrapText="1"/>
    </xf>
    <xf numFmtId="0" fontId="4" fillId="0" borderId="0" xfId="3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0" fontId="89" fillId="0" borderId="0" xfId="2" applyFont="1" applyFill="1" applyAlignment="1">
      <alignment horizontal="center" vertical="center" wrapText="1"/>
    </xf>
  </cellXfs>
  <cellStyles count="850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20%_Книга1" xfId="74"/>
    <cellStyle name="Accent1 - 40%" xfId="75"/>
    <cellStyle name="Accent1 - 40% 2" xfId="76"/>
    <cellStyle name="Accent1 - 40% 3" xfId="77"/>
    <cellStyle name="Accent1 - 40% 4" xfId="78"/>
    <cellStyle name="Accent1 - 40% 5" xfId="79"/>
    <cellStyle name="Accent1 - 40% 6" xfId="80"/>
    <cellStyle name="Accent1 - 40%_Книга1" xfId="81"/>
    <cellStyle name="Accent1 - 60%" xfId="82"/>
    <cellStyle name="Accent1 - 60% 2" xfId="83"/>
    <cellStyle name="Accent1 - 60% 3" xfId="84"/>
    <cellStyle name="Accent1 - 60% 4" xfId="85"/>
    <cellStyle name="Accent1 - 60% 5" xfId="86"/>
    <cellStyle name="Accent1 - 60% 6" xfId="87"/>
    <cellStyle name="Accent1_акции по годам 2009-2012" xfId="88"/>
    <cellStyle name="Accent2" xfId="89"/>
    <cellStyle name="Accent2 - 20%" xfId="90"/>
    <cellStyle name="Accent2 - 20% 2" xfId="91"/>
    <cellStyle name="Accent2 - 20% 3" xfId="92"/>
    <cellStyle name="Accent2 - 20% 4" xfId="93"/>
    <cellStyle name="Accent2 - 20% 5" xfId="94"/>
    <cellStyle name="Accent2 - 20% 6" xfId="95"/>
    <cellStyle name="Accent2 - 20%_Книга1" xfId="96"/>
    <cellStyle name="Accent2 - 40%" xfId="97"/>
    <cellStyle name="Accent2 - 40% 2" xfId="98"/>
    <cellStyle name="Accent2 - 40% 3" xfId="99"/>
    <cellStyle name="Accent2 - 40% 4" xfId="100"/>
    <cellStyle name="Accent2 - 40% 5" xfId="101"/>
    <cellStyle name="Accent2 - 40% 6" xfId="102"/>
    <cellStyle name="Accent2 - 40%_Книга1" xfId="103"/>
    <cellStyle name="Accent2 - 60%" xfId="104"/>
    <cellStyle name="Accent2 - 60% 2" xfId="105"/>
    <cellStyle name="Accent2 - 60% 3" xfId="106"/>
    <cellStyle name="Accent2 - 60% 4" xfId="107"/>
    <cellStyle name="Accent2 - 60% 5" xfId="108"/>
    <cellStyle name="Accent2 - 60% 6" xfId="109"/>
    <cellStyle name="Accent2_акции по годам 2009-2012" xfId="110"/>
    <cellStyle name="Accent3" xfId="111"/>
    <cellStyle name="Accent3 - 20%" xfId="112"/>
    <cellStyle name="Accent3 - 20% 2" xfId="113"/>
    <cellStyle name="Accent3 - 20% 3" xfId="114"/>
    <cellStyle name="Accent3 - 20% 4" xfId="115"/>
    <cellStyle name="Accent3 - 20% 5" xfId="116"/>
    <cellStyle name="Accent3 - 20% 6" xfId="117"/>
    <cellStyle name="Accent3 - 20%_Книга1" xfId="118"/>
    <cellStyle name="Accent3 - 40%" xfId="119"/>
    <cellStyle name="Accent3 - 40% 2" xfId="120"/>
    <cellStyle name="Accent3 - 40% 3" xfId="121"/>
    <cellStyle name="Accent3 - 40% 4" xfId="122"/>
    <cellStyle name="Accent3 - 40% 5" xfId="123"/>
    <cellStyle name="Accent3 - 40% 6" xfId="124"/>
    <cellStyle name="Accent3 - 40%_Книга1" xfId="125"/>
    <cellStyle name="Accent3 - 60%" xfId="126"/>
    <cellStyle name="Accent3 - 60% 2" xfId="127"/>
    <cellStyle name="Accent3 - 60% 3" xfId="128"/>
    <cellStyle name="Accent3 - 60% 4" xfId="129"/>
    <cellStyle name="Accent3 - 60% 5" xfId="130"/>
    <cellStyle name="Accent3 - 60% 6" xfId="131"/>
    <cellStyle name="Accent3_7-р" xfId="132"/>
    <cellStyle name="Accent4" xfId="133"/>
    <cellStyle name="Accent4 - 20%" xfId="134"/>
    <cellStyle name="Accent4 - 20% 2" xfId="135"/>
    <cellStyle name="Accent4 - 20% 3" xfId="136"/>
    <cellStyle name="Accent4 - 20% 4" xfId="137"/>
    <cellStyle name="Accent4 - 20% 5" xfId="138"/>
    <cellStyle name="Accent4 - 20% 6" xfId="139"/>
    <cellStyle name="Accent4 - 20%_Книга1" xfId="140"/>
    <cellStyle name="Accent4 - 40%" xfId="141"/>
    <cellStyle name="Accent4 - 40% 2" xfId="142"/>
    <cellStyle name="Accent4 - 40% 3" xfId="143"/>
    <cellStyle name="Accent4 - 40% 4" xfId="144"/>
    <cellStyle name="Accent4 - 40% 5" xfId="145"/>
    <cellStyle name="Accent4 - 40% 6" xfId="146"/>
    <cellStyle name="Accent4 - 40%_Книга1" xfId="147"/>
    <cellStyle name="Accent4 - 60%" xfId="148"/>
    <cellStyle name="Accent4 - 60% 2" xfId="149"/>
    <cellStyle name="Accent4 - 60% 3" xfId="150"/>
    <cellStyle name="Accent4 - 60% 4" xfId="151"/>
    <cellStyle name="Accent4 - 60% 5" xfId="152"/>
    <cellStyle name="Accent4 - 60% 6" xfId="153"/>
    <cellStyle name="Accent4_7-р" xfId="154"/>
    <cellStyle name="Accent5" xfId="155"/>
    <cellStyle name="Accent5 - 20%" xfId="156"/>
    <cellStyle name="Accent5 - 20% 2" xfId="157"/>
    <cellStyle name="Accent5 - 20% 3" xfId="158"/>
    <cellStyle name="Accent5 - 20% 4" xfId="159"/>
    <cellStyle name="Accent5 - 20% 5" xfId="160"/>
    <cellStyle name="Accent5 - 20% 6" xfId="161"/>
    <cellStyle name="Accent5 - 20%_Книга1" xfId="162"/>
    <cellStyle name="Accent5 - 40%" xfId="163"/>
    <cellStyle name="Accent5 - 60%" xfId="164"/>
    <cellStyle name="Accent5 - 60% 2" xfId="165"/>
    <cellStyle name="Accent5 - 60% 3" xfId="166"/>
    <cellStyle name="Accent5 - 60% 4" xfId="167"/>
    <cellStyle name="Accent5 - 60% 5" xfId="168"/>
    <cellStyle name="Accent5 - 60% 6" xfId="169"/>
    <cellStyle name="Accent5_7-р" xfId="170"/>
    <cellStyle name="Accent6" xfId="171"/>
    <cellStyle name="Accent6 - 20%" xfId="172"/>
    <cellStyle name="Accent6 - 40%" xfId="173"/>
    <cellStyle name="Accent6 - 40% 2" xfId="174"/>
    <cellStyle name="Accent6 - 40% 3" xfId="175"/>
    <cellStyle name="Accent6 - 40% 4" xfId="176"/>
    <cellStyle name="Accent6 - 40% 5" xfId="177"/>
    <cellStyle name="Accent6 - 40% 6" xfId="178"/>
    <cellStyle name="Accent6 - 40%_Книга1" xfId="179"/>
    <cellStyle name="Accent6 - 60%" xfId="180"/>
    <cellStyle name="Accent6 - 60% 2" xfId="181"/>
    <cellStyle name="Accent6 - 60% 3" xfId="182"/>
    <cellStyle name="Accent6 - 60% 4" xfId="183"/>
    <cellStyle name="Accent6 - 60% 5" xfId="184"/>
    <cellStyle name="Accent6 - 60% 6" xfId="185"/>
    <cellStyle name="Accent6_7-р" xfId="186"/>
    <cellStyle name="Annotations Cell - PerformancePoint" xfId="187"/>
    <cellStyle name="Arial007000001514155735" xfId="188"/>
    <cellStyle name="Arial007000001514155735 2" xfId="189"/>
    <cellStyle name="Arial0070000015536870911" xfId="190"/>
    <cellStyle name="Arial0070000015536870911 2" xfId="191"/>
    <cellStyle name="Arial007000001565535" xfId="192"/>
    <cellStyle name="Arial007000001565535 2" xfId="193"/>
    <cellStyle name="Arial0110010000536870911" xfId="194"/>
    <cellStyle name="Arial01101000015536870911" xfId="195"/>
    <cellStyle name="Arial017010000536870911" xfId="196"/>
    <cellStyle name="Arial018000000536870911" xfId="197"/>
    <cellStyle name="Arial10170100015536870911" xfId="198"/>
    <cellStyle name="Arial10170100015536870911 2" xfId="199"/>
    <cellStyle name="Arial107000000536870911" xfId="200"/>
    <cellStyle name="Arial107000001514155735" xfId="201"/>
    <cellStyle name="Arial107000001514155735 2" xfId="202"/>
    <cellStyle name="Arial107000001514155735FMT" xfId="203"/>
    <cellStyle name="Arial107000001514155735FMT 2" xfId="204"/>
    <cellStyle name="Arial1070000015536870911" xfId="205"/>
    <cellStyle name="Arial1070000015536870911 2" xfId="206"/>
    <cellStyle name="Arial1070000015536870911FMT" xfId="207"/>
    <cellStyle name="Arial1070000015536870911FMT 2" xfId="208"/>
    <cellStyle name="Arial107000001565535" xfId="209"/>
    <cellStyle name="Arial107000001565535 2" xfId="210"/>
    <cellStyle name="Arial107000001565535FMT" xfId="211"/>
    <cellStyle name="Arial107000001565535FMT 2" xfId="212"/>
    <cellStyle name="Arial117100000536870911" xfId="213"/>
    <cellStyle name="Arial118000000536870911" xfId="214"/>
    <cellStyle name="Arial2110100000536870911" xfId="215"/>
    <cellStyle name="Arial21101000015536870911" xfId="216"/>
    <cellStyle name="Arial2170000015536870911" xfId="217"/>
    <cellStyle name="Arial2170000015536870911 2" xfId="218"/>
    <cellStyle name="Arial2170000015536870911FMT" xfId="219"/>
    <cellStyle name="Arial2170000015536870911FMT 2" xfId="220"/>
    <cellStyle name="Bad" xfId="221"/>
    <cellStyle name="Calc Currency (0)" xfId="222"/>
    <cellStyle name="Calc Currency (2)" xfId="223"/>
    <cellStyle name="Calc Percent (0)" xfId="224"/>
    <cellStyle name="Calc Percent (1)" xfId="225"/>
    <cellStyle name="Calc Percent (2)" xfId="226"/>
    <cellStyle name="Calc Units (0)" xfId="227"/>
    <cellStyle name="Calc Units (1)" xfId="228"/>
    <cellStyle name="Calc Units (2)" xfId="229"/>
    <cellStyle name="Calculation" xfId="230"/>
    <cellStyle name="Check Cell" xfId="231"/>
    <cellStyle name="Comma [00]" xfId="232"/>
    <cellStyle name="Comma 2" xfId="233"/>
    <cellStyle name="Comma 3" xfId="234"/>
    <cellStyle name="Currency [00]" xfId="235"/>
    <cellStyle name="Data Cell - PerformancePoint" xfId="236"/>
    <cellStyle name="Data Entry Cell - PerformancePoint" xfId="237"/>
    <cellStyle name="Date Short" xfId="238"/>
    <cellStyle name="Default" xfId="239"/>
    <cellStyle name="Dezimal [0]_PERSONAL" xfId="240"/>
    <cellStyle name="Dezimal_PERSONAL" xfId="241"/>
    <cellStyle name="Emphasis 1" xfId="242"/>
    <cellStyle name="Emphasis 1 2" xfId="243"/>
    <cellStyle name="Emphasis 1 3" xfId="244"/>
    <cellStyle name="Emphasis 1 4" xfId="245"/>
    <cellStyle name="Emphasis 1 5" xfId="246"/>
    <cellStyle name="Emphasis 1 6" xfId="247"/>
    <cellStyle name="Emphasis 2" xfId="248"/>
    <cellStyle name="Emphasis 2 2" xfId="249"/>
    <cellStyle name="Emphasis 2 3" xfId="250"/>
    <cellStyle name="Emphasis 2 4" xfId="251"/>
    <cellStyle name="Emphasis 2 5" xfId="252"/>
    <cellStyle name="Emphasis 2 6" xfId="253"/>
    <cellStyle name="Emphasis 3" xfId="254"/>
    <cellStyle name="Enter Currency (0)" xfId="255"/>
    <cellStyle name="Enter Currency (2)" xfId="256"/>
    <cellStyle name="Enter Units (0)" xfId="257"/>
    <cellStyle name="Enter Units (1)" xfId="258"/>
    <cellStyle name="Enter Units (2)" xfId="259"/>
    <cellStyle name="Euro" xfId="260"/>
    <cellStyle name="Excel Built-in Normal" xfId="261"/>
    <cellStyle name="Explanatory Text" xfId="262"/>
    <cellStyle name="Good" xfId="263"/>
    <cellStyle name="Good 2" xfId="264"/>
    <cellStyle name="Good 3" xfId="265"/>
    <cellStyle name="Good 4" xfId="266"/>
    <cellStyle name="Good_7-р_Из_Системы" xfId="267"/>
    <cellStyle name="Header1" xfId="268"/>
    <cellStyle name="Header2" xfId="269"/>
    <cellStyle name="Heading 1" xfId="270"/>
    <cellStyle name="Heading 2" xfId="271"/>
    <cellStyle name="Heading 3" xfId="272"/>
    <cellStyle name="Heading 4" xfId="273"/>
    <cellStyle name="Input" xfId="274"/>
    <cellStyle name="Link Currency (0)" xfId="275"/>
    <cellStyle name="Link Currency (2)" xfId="276"/>
    <cellStyle name="Link Units (0)" xfId="277"/>
    <cellStyle name="Link Units (1)" xfId="278"/>
    <cellStyle name="Link Units (2)" xfId="279"/>
    <cellStyle name="Linked Cell" xfId="280"/>
    <cellStyle name="Locked Cell - PerformancePoint" xfId="281"/>
    <cellStyle name="Neutral" xfId="282"/>
    <cellStyle name="Neutral 2" xfId="283"/>
    <cellStyle name="Neutral 3" xfId="284"/>
    <cellStyle name="Neutral 4" xfId="285"/>
    <cellStyle name="Neutral_7-р_Из_Системы" xfId="286"/>
    <cellStyle name="Norma11l" xfId="287"/>
    <cellStyle name="Normal" xfId="288"/>
    <cellStyle name="Normal 2" xfId="289"/>
    <cellStyle name="Normal 3" xfId="290"/>
    <cellStyle name="Normal 4" xfId="291"/>
    <cellStyle name="Normal 5" xfId="292"/>
    <cellStyle name="Normal_macro 2012 var 1" xfId="293"/>
    <cellStyle name="Note" xfId="294"/>
    <cellStyle name="Note 2" xfId="295"/>
    <cellStyle name="Note 3" xfId="296"/>
    <cellStyle name="Note 4" xfId="297"/>
    <cellStyle name="Note_7-р_Из_Системы" xfId="298"/>
    <cellStyle name="Output" xfId="299"/>
    <cellStyle name="Percent [0]" xfId="300"/>
    <cellStyle name="Percent [00]" xfId="301"/>
    <cellStyle name="Percent 2" xfId="302"/>
    <cellStyle name="Percent 3" xfId="303"/>
    <cellStyle name="PrePop Currency (0)" xfId="304"/>
    <cellStyle name="PrePop Currency (2)" xfId="305"/>
    <cellStyle name="PrePop Units (0)" xfId="306"/>
    <cellStyle name="PrePop Units (1)" xfId="307"/>
    <cellStyle name="PrePop Units (2)" xfId="308"/>
    <cellStyle name="SAPBEXaggData" xfId="309"/>
    <cellStyle name="SAPBEXaggData 2" xfId="310"/>
    <cellStyle name="SAPBEXaggData 3" xfId="311"/>
    <cellStyle name="SAPBEXaggData 4" xfId="312"/>
    <cellStyle name="SAPBEXaggData 5" xfId="313"/>
    <cellStyle name="SAPBEXaggData 6" xfId="314"/>
    <cellStyle name="SAPBEXaggDataEmph" xfId="315"/>
    <cellStyle name="SAPBEXaggDataEmph 2" xfId="316"/>
    <cellStyle name="SAPBEXaggDataEmph 3" xfId="317"/>
    <cellStyle name="SAPBEXaggDataEmph 4" xfId="318"/>
    <cellStyle name="SAPBEXaggDataEmph 5" xfId="319"/>
    <cellStyle name="SAPBEXaggDataEmph 6" xfId="320"/>
    <cellStyle name="SAPBEXaggItem" xfId="321"/>
    <cellStyle name="SAPBEXaggItem 2" xfId="322"/>
    <cellStyle name="SAPBEXaggItem 3" xfId="323"/>
    <cellStyle name="SAPBEXaggItem 4" xfId="324"/>
    <cellStyle name="SAPBEXaggItem 5" xfId="325"/>
    <cellStyle name="SAPBEXaggItem 6" xfId="326"/>
    <cellStyle name="SAPBEXaggItemX" xfId="327"/>
    <cellStyle name="SAPBEXaggItemX 2" xfId="328"/>
    <cellStyle name="SAPBEXaggItemX 3" xfId="329"/>
    <cellStyle name="SAPBEXaggItemX 4" xfId="330"/>
    <cellStyle name="SAPBEXaggItemX 5" xfId="331"/>
    <cellStyle name="SAPBEXaggItemX 6" xfId="332"/>
    <cellStyle name="SAPBEXchaText" xfId="333"/>
    <cellStyle name="SAPBEXchaText 2" xfId="334"/>
    <cellStyle name="SAPBEXchaText 3" xfId="335"/>
    <cellStyle name="SAPBEXchaText 4" xfId="336"/>
    <cellStyle name="SAPBEXchaText 5" xfId="337"/>
    <cellStyle name="SAPBEXchaText 6" xfId="338"/>
    <cellStyle name="SAPBEXchaText_Приложение_1_к_7-у-о_2009_Кв_1_ФСТ" xfId="339"/>
    <cellStyle name="SAPBEXexcBad7" xfId="340"/>
    <cellStyle name="SAPBEXexcBad7 2" xfId="341"/>
    <cellStyle name="SAPBEXexcBad7 3" xfId="342"/>
    <cellStyle name="SAPBEXexcBad7 4" xfId="343"/>
    <cellStyle name="SAPBEXexcBad7 5" xfId="344"/>
    <cellStyle name="SAPBEXexcBad7 6" xfId="345"/>
    <cellStyle name="SAPBEXexcBad8" xfId="346"/>
    <cellStyle name="SAPBEXexcBad8 2" xfId="347"/>
    <cellStyle name="SAPBEXexcBad8 3" xfId="348"/>
    <cellStyle name="SAPBEXexcBad8 4" xfId="349"/>
    <cellStyle name="SAPBEXexcBad8 5" xfId="350"/>
    <cellStyle name="SAPBEXexcBad8 6" xfId="351"/>
    <cellStyle name="SAPBEXexcBad9" xfId="352"/>
    <cellStyle name="SAPBEXexcBad9 2" xfId="353"/>
    <cellStyle name="SAPBEXexcBad9 3" xfId="354"/>
    <cellStyle name="SAPBEXexcBad9 4" xfId="355"/>
    <cellStyle name="SAPBEXexcBad9 5" xfId="356"/>
    <cellStyle name="SAPBEXexcBad9 6" xfId="357"/>
    <cellStyle name="SAPBEXexcCritical4" xfId="358"/>
    <cellStyle name="SAPBEXexcCritical4 2" xfId="359"/>
    <cellStyle name="SAPBEXexcCritical4 3" xfId="360"/>
    <cellStyle name="SAPBEXexcCritical4 4" xfId="361"/>
    <cellStyle name="SAPBEXexcCritical4 5" xfId="362"/>
    <cellStyle name="SAPBEXexcCritical4 6" xfId="363"/>
    <cellStyle name="SAPBEXexcCritical5" xfId="364"/>
    <cellStyle name="SAPBEXexcCritical5 2" xfId="365"/>
    <cellStyle name="SAPBEXexcCritical5 3" xfId="366"/>
    <cellStyle name="SAPBEXexcCritical5 4" xfId="367"/>
    <cellStyle name="SAPBEXexcCritical5 5" xfId="368"/>
    <cellStyle name="SAPBEXexcCritical5 6" xfId="369"/>
    <cellStyle name="SAPBEXexcCritical6" xfId="370"/>
    <cellStyle name="SAPBEXexcCritical6 2" xfId="371"/>
    <cellStyle name="SAPBEXexcCritical6 3" xfId="372"/>
    <cellStyle name="SAPBEXexcCritical6 4" xfId="373"/>
    <cellStyle name="SAPBEXexcCritical6 5" xfId="374"/>
    <cellStyle name="SAPBEXexcCritical6 6" xfId="375"/>
    <cellStyle name="SAPBEXexcGood1" xfId="376"/>
    <cellStyle name="SAPBEXexcGood1 2" xfId="377"/>
    <cellStyle name="SAPBEXexcGood1 3" xfId="378"/>
    <cellStyle name="SAPBEXexcGood1 4" xfId="379"/>
    <cellStyle name="SAPBEXexcGood1 5" xfId="380"/>
    <cellStyle name="SAPBEXexcGood1 6" xfId="381"/>
    <cellStyle name="SAPBEXexcGood2" xfId="382"/>
    <cellStyle name="SAPBEXexcGood2 2" xfId="383"/>
    <cellStyle name="SAPBEXexcGood2 3" xfId="384"/>
    <cellStyle name="SAPBEXexcGood2 4" xfId="385"/>
    <cellStyle name="SAPBEXexcGood2 5" xfId="386"/>
    <cellStyle name="SAPBEXexcGood2 6" xfId="387"/>
    <cellStyle name="SAPBEXexcGood3" xfId="388"/>
    <cellStyle name="SAPBEXexcGood3 2" xfId="389"/>
    <cellStyle name="SAPBEXexcGood3 3" xfId="390"/>
    <cellStyle name="SAPBEXexcGood3 4" xfId="391"/>
    <cellStyle name="SAPBEXexcGood3 5" xfId="392"/>
    <cellStyle name="SAPBEXexcGood3 6" xfId="393"/>
    <cellStyle name="SAPBEXfilterDrill" xfId="394"/>
    <cellStyle name="SAPBEXfilterDrill 2" xfId="395"/>
    <cellStyle name="SAPBEXfilterDrill 3" xfId="396"/>
    <cellStyle name="SAPBEXfilterDrill 4" xfId="397"/>
    <cellStyle name="SAPBEXfilterDrill 5" xfId="398"/>
    <cellStyle name="SAPBEXfilterDrill 6" xfId="399"/>
    <cellStyle name="SAPBEXfilterItem" xfId="400"/>
    <cellStyle name="SAPBEXfilterItem 2" xfId="401"/>
    <cellStyle name="SAPBEXfilterItem 3" xfId="402"/>
    <cellStyle name="SAPBEXfilterItem 4" xfId="403"/>
    <cellStyle name="SAPBEXfilterItem 5" xfId="404"/>
    <cellStyle name="SAPBEXfilterItem 6" xfId="405"/>
    <cellStyle name="SAPBEXfilterText" xfId="406"/>
    <cellStyle name="SAPBEXfilterText 2" xfId="407"/>
    <cellStyle name="SAPBEXfilterText 3" xfId="408"/>
    <cellStyle name="SAPBEXfilterText 4" xfId="409"/>
    <cellStyle name="SAPBEXfilterText 5" xfId="410"/>
    <cellStyle name="SAPBEXfilterText 6" xfId="411"/>
    <cellStyle name="SAPBEXformats" xfId="412"/>
    <cellStyle name="SAPBEXformats 2" xfId="413"/>
    <cellStyle name="SAPBEXformats 3" xfId="414"/>
    <cellStyle name="SAPBEXformats 4" xfId="415"/>
    <cellStyle name="SAPBEXformats 5" xfId="416"/>
    <cellStyle name="SAPBEXformats 6" xfId="417"/>
    <cellStyle name="SAPBEXheaderItem" xfId="418"/>
    <cellStyle name="SAPBEXheaderItem 2" xfId="419"/>
    <cellStyle name="SAPBEXheaderItem 3" xfId="420"/>
    <cellStyle name="SAPBEXheaderItem 4" xfId="421"/>
    <cellStyle name="SAPBEXheaderItem 5" xfId="422"/>
    <cellStyle name="SAPBEXheaderItem 6" xfId="423"/>
    <cellStyle name="SAPBEXheaderText" xfId="424"/>
    <cellStyle name="SAPBEXheaderText 2" xfId="425"/>
    <cellStyle name="SAPBEXheaderText 3" xfId="426"/>
    <cellStyle name="SAPBEXheaderText 4" xfId="427"/>
    <cellStyle name="SAPBEXheaderText 5" xfId="428"/>
    <cellStyle name="SAPBEXheaderText 6" xfId="429"/>
    <cellStyle name="SAPBEXHLevel0" xfId="430"/>
    <cellStyle name="SAPBEXHLevel0 2" xfId="431"/>
    <cellStyle name="SAPBEXHLevel0 3" xfId="432"/>
    <cellStyle name="SAPBEXHLevel0 4" xfId="433"/>
    <cellStyle name="SAPBEXHLevel0 5" xfId="434"/>
    <cellStyle name="SAPBEXHLevel0 6" xfId="435"/>
    <cellStyle name="SAPBEXHLevel0 7" xfId="436"/>
    <cellStyle name="SAPBEXHLevel0_7y-отчетная_РЖД_2009_04" xfId="437"/>
    <cellStyle name="SAPBEXHLevel0X" xfId="438"/>
    <cellStyle name="SAPBEXHLevel0X 2" xfId="439"/>
    <cellStyle name="SAPBEXHLevel0X 3" xfId="440"/>
    <cellStyle name="SAPBEXHLevel0X 4" xfId="441"/>
    <cellStyle name="SAPBEXHLevel0X 5" xfId="442"/>
    <cellStyle name="SAPBEXHLevel0X 6" xfId="443"/>
    <cellStyle name="SAPBEXHLevel0X 7" xfId="444"/>
    <cellStyle name="SAPBEXHLevel0X 8" xfId="445"/>
    <cellStyle name="SAPBEXHLevel0X 9" xfId="446"/>
    <cellStyle name="SAPBEXHLevel0X_7-р_Из_Системы" xfId="447"/>
    <cellStyle name="SAPBEXHLevel1" xfId="448"/>
    <cellStyle name="SAPBEXHLevel1 2" xfId="449"/>
    <cellStyle name="SAPBEXHLevel1 3" xfId="450"/>
    <cellStyle name="SAPBEXHLevel1 4" xfId="451"/>
    <cellStyle name="SAPBEXHLevel1 5" xfId="452"/>
    <cellStyle name="SAPBEXHLevel1 6" xfId="453"/>
    <cellStyle name="SAPBEXHLevel1 7" xfId="454"/>
    <cellStyle name="SAPBEXHLevel1_7y-отчетная_РЖД_2009_04" xfId="455"/>
    <cellStyle name="SAPBEXHLevel1X" xfId="456"/>
    <cellStyle name="SAPBEXHLevel1X 2" xfId="457"/>
    <cellStyle name="SAPBEXHLevel1X 3" xfId="458"/>
    <cellStyle name="SAPBEXHLevel1X 4" xfId="459"/>
    <cellStyle name="SAPBEXHLevel1X 5" xfId="460"/>
    <cellStyle name="SAPBEXHLevel1X 6" xfId="461"/>
    <cellStyle name="SAPBEXHLevel1X 7" xfId="462"/>
    <cellStyle name="SAPBEXHLevel1X 8" xfId="463"/>
    <cellStyle name="SAPBEXHLevel1X 9" xfId="464"/>
    <cellStyle name="SAPBEXHLevel1X_7-р_Из_Системы" xfId="465"/>
    <cellStyle name="SAPBEXHLevel2" xfId="466"/>
    <cellStyle name="SAPBEXHLevel2 2" xfId="467"/>
    <cellStyle name="SAPBEXHLevel2 3" xfId="468"/>
    <cellStyle name="SAPBEXHLevel2 4" xfId="469"/>
    <cellStyle name="SAPBEXHLevel2 5" xfId="470"/>
    <cellStyle name="SAPBEXHLevel2 6" xfId="471"/>
    <cellStyle name="SAPBEXHLevel2_Приложение_1_к_7-у-о_2009_Кв_1_ФСТ" xfId="472"/>
    <cellStyle name="SAPBEXHLevel2X" xfId="473"/>
    <cellStyle name="SAPBEXHLevel2X 2" xfId="474"/>
    <cellStyle name="SAPBEXHLevel2X 3" xfId="475"/>
    <cellStyle name="SAPBEXHLevel2X 4" xfId="476"/>
    <cellStyle name="SAPBEXHLevel2X 5" xfId="477"/>
    <cellStyle name="SAPBEXHLevel2X 6" xfId="478"/>
    <cellStyle name="SAPBEXHLevel2X 7" xfId="479"/>
    <cellStyle name="SAPBEXHLevel2X 8" xfId="480"/>
    <cellStyle name="SAPBEXHLevel2X 9" xfId="481"/>
    <cellStyle name="SAPBEXHLevel2X_7-р_Из_Системы" xfId="482"/>
    <cellStyle name="SAPBEXHLevel3" xfId="483"/>
    <cellStyle name="SAPBEXHLevel3 2" xfId="484"/>
    <cellStyle name="SAPBEXHLevel3 3" xfId="485"/>
    <cellStyle name="SAPBEXHLevel3 4" xfId="486"/>
    <cellStyle name="SAPBEXHLevel3 5" xfId="487"/>
    <cellStyle name="SAPBEXHLevel3 6" xfId="488"/>
    <cellStyle name="SAPBEXHLevel3_Приложение_1_к_7-у-о_2009_Кв_1_ФСТ" xfId="489"/>
    <cellStyle name="SAPBEXHLevel3X" xfId="490"/>
    <cellStyle name="SAPBEXHLevel3X 2" xfId="491"/>
    <cellStyle name="SAPBEXHLevel3X 3" xfId="492"/>
    <cellStyle name="SAPBEXHLevel3X 4" xfId="493"/>
    <cellStyle name="SAPBEXHLevel3X 5" xfId="494"/>
    <cellStyle name="SAPBEXHLevel3X 6" xfId="495"/>
    <cellStyle name="SAPBEXHLevel3X 7" xfId="496"/>
    <cellStyle name="SAPBEXHLevel3X 8" xfId="497"/>
    <cellStyle name="SAPBEXHLevel3X 9" xfId="498"/>
    <cellStyle name="SAPBEXHLevel3X_7-р_Из_Системы" xfId="499"/>
    <cellStyle name="SAPBEXinputData" xfId="500"/>
    <cellStyle name="SAPBEXinputData 10" xfId="501"/>
    <cellStyle name="SAPBEXinputData 2" xfId="502"/>
    <cellStyle name="SAPBEXinputData 3" xfId="503"/>
    <cellStyle name="SAPBEXinputData 4" xfId="504"/>
    <cellStyle name="SAPBEXinputData 5" xfId="505"/>
    <cellStyle name="SAPBEXinputData 6" xfId="506"/>
    <cellStyle name="SAPBEXinputData 7" xfId="507"/>
    <cellStyle name="SAPBEXinputData 8" xfId="508"/>
    <cellStyle name="SAPBEXinputData 9" xfId="509"/>
    <cellStyle name="SAPBEXinputData_7-р_Из_Системы" xfId="510"/>
    <cellStyle name="SAPBEXItemHeader" xfId="511"/>
    <cellStyle name="SAPBEXresData" xfId="512"/>
    <cellStyle name="SAPBEXresData 2" xfId="513"/>
    <cellStyle name="SAPBEXresData 3" xfId="514"/>
    <cellStyle name="SAPBEXresData 4" xfId="515"/>
    <cellStyle name="SAPBEXresData 5" xfId="516"/>
    <cellStyle name="SAPBEXresData 6" xfId="517"/>
    <cellStyle name="SAPBEXresDataEmph" xfId="518"/>
    <cellStyle name="SAPBEXresDataEmph 2" xfId="519"/>
    <cellStyle name="SAPBEXresDataEmph 2 2" xfId="520"/>
    <cellStyle name="SAPBEXresDataEmph 3" xfId="521"/>
    <cellStyle name="SAPBEXresDataEmph 3 2" xfId="522"/>
    <cellStyle name="SAPBEXresDataEmph 4" xfId="523"/>
    <cellStyle name="SAPBEXresDataEmph 4 2" xfId="524"/>
    <cellStyle name="SAPBEXresDataEmph 5" xfId="525"/>
    <cellStyle name="SAPBEXresDataEmph 5 2" xfId="526"/>
    <cellStyle name="SAPBEXresDataEmph 6" xfId="527"/>
    <cellStyle name="SAPBEXresDataEmph 6 2" xfId="528"/>
    <cellStyle name="SAPBEXresItem" xfId="529"/>
    <cellStyle name="SAPBEXresItem 2" xfId="530"/>
    <cellStyle name="SAPBEXresItem 3" xfId="531"/>
    <cellStyle name="SAPBEXresItem 4" xfId="532"/>
    <cellStyle name="SAPBEXresItem 5" xfId="533"/>
    <cellStyle name="SAPBEXresItem 6" xfId="534"/>
    <cellStyle name="SAPBEXresItemX" xfId="535"/>
    <cellStyle name="SAPBEXresItemX 2" xfId="536"/>
    <cellStyle name="SAPBEXresItemX 3" xfId="537"/>
    <cellStyle name="SAPBEXresItemX 4" xfId="538"/>
    <cellStyle name="SAPBEXresItemX 5" xfId="539"/>
    <cellStyle name="SAPBEXresItemX 6" xfId="540"/>
    <cellStyle name="SAPBEXstdData" xfId="541"/>
    <cellStyle name="SAPBEXstdData 2" xfId="542"/>
    <cellStyle name="SAPBEXstdData 3" xfId="543"/>
    <cellStyle name="SAPBEXstdData 4" xfId="544"/>
    <cellStyle name="SAPBEXstdData 5" xfId="545"/>
    <cellStyle name="SAPBEXstdData 6" xfId="546"/>
    <cellStyle name="SAPBEXstdData_Приложение_1_к_7-у-о_2009_Кв_1_ФСТ" xfId="547"/>
    <cellStyle name="SAPBEXstdDataEmph" xfId="548"/>
    <cellStyle name="SAPBEXstdDataEmph 2" xfId="549"/>
    <cellStyle name="SAPBEXstdDataEmph 3" xfId="550"/>
    <cellStyle name="SAPBEXstdDataEmph 4" xfId="551"/>
    <cellStyle name="SAPBEXstdDataEmph 5" xfId="552"/>
    <cellStyle name="SAPBEXstdDataEmph 6" xfId="553"/>
    <cellStyle name="SAPBEXstdItem" xfId="554"/>
    <cellStyle name="SAPBEXstdItem 2" xfId="555"/>
    <cellStyle name="SAPBEXstdItem 3" xfId="556"/>
    <cellStyle name="SAPBEXstdItem 4" xfId="557"/>
    <cellStyle name="SAPBEXstdItem 5" xfId="558"/>
    <cellStyle name="SAPBEXstdItem 6" xfId="559"/>
    <cellStyle name="SAPBEXstdItem 7" xfId="560"/>
    <cellStyle name="SAPBEXstdItem_7-р" xfId="561"/>
    <cellStyle name="SAPBEXstdItemX" xfId="562"/>
    <cellStyle name="SAPBEXstdItemX 2" xfId="563"/>
    <cellStyle name="SAPBEXstdItemX 3" xfId="564"/>
    <cellStyle name="SAPBEXstdItemX 4" xfId="565"/>
    <cellStyle name="SAPBEXstdItemX 5" xfId="566"/>
    <cellStyle name="SAPBEXstdItemX 6" xfId="567"/>
    <cellStyle name="SAPBEXtitle" xfId="568"/>
    <cellStyle name="SAPBEXtitle 2" xfId="569"/>
    <cellStyle name="SAPBEXtitle 3" xfId="570"/>
    <cellStyle name="SAPBEXtitle 4" xfId="571"/>
    <cellStyle name="SAPBEXtitle 5" xfId="572"/>
    <cellStyle name="SAPBEXtitle 6" xfId="573"/>
    <cellStyle name="SAPBEXunassignedItem" xfId="574"/>
    <cellStyle name="SAPBEXunassignedItem 2" xfId="575"/>
    <cellStyle name="SAPBEXundefined" xfId="576"/>
    <cellStyle name="SAPBEXundefined 2" xfId="577"/>
    <cellStyle name="SAPBEXundefined 3" xfId="578"/>
    <cellStyle name="SAPBEXundefined 4" xfId="579"/>
    <cellStyle name="SAPBEXundefined 5" xfId="580"/>
    <cellStyle name="SAPBEXundefined 6" xfId="581"/>
    <cellStyle name="Sheet Title" xfId="582"/>
    <cellStyle name="styleColumnTitles" xfId="583"/>
    <cellStyle name="styleDateRange" xfId="584"/>
    <cellStyle name="styleHidden" xfId="585"/>
    <cellStyle name="styleNormal" xfId="586"/>
    <cellStyle name="styleSeriesAttributes" xfId="587"/>
    <cellStyle name="styleSeriesData" xfId="588"/>
    <cellStyle name="styleSeriesDataForecast" xfId="589"/>
    <cellStyle name="styleSeriesDataForecastNA" xfId="590"/>
    <cellStyle name="styleSeriesDataNA" xfId="591"/>
    <cellStyle name="Text Indent A" xfId="592"/>
    <cellStyle name="Text Indent B" xfId="593"/>
    <cellStyle name="Text Indent C" xfId="594"/>
    <cellStyle name="Times New Roman0181000015536870911" xfId="595"/>
    <cellStyle name="Title" xfId="596"/>
    <cellStyle name="Total" xfId="597"/>
    <cellStyle name="Warning Text" xfId="598"/>
    <cellStyle name="Акцент1 2" xfId="599"/>
    <cellStyle name="Акцент2 2" xfId="600"/>
    <cellStyle name="Акцент3 2" xfId="601"/>
    <cellStyle name="Акцент4 2" xfId="602"/>
    <cellStyle name="Акцент5 2" xfId="603"/>
    <cellStyle name="Акцент6 2" xfId="604"/>
    <cellStyle name="Ввод  2" xfId="605"/>
    <cellStyle name="Вывод 2" xfId="606"/>
    <cellStyle name="Вычисление 2" xfId="607"/>
    <cellStyle name="Гиперссылка 2" xfId="608"/>
    <cellStyle name="Гиперссылка 3" xfId="609"/>
    <cellStyle name="Гиперссылка 4" xfId="610"/>
    <cellStyle name="Денежный 2" xfId="611"/>
    <cellStyle name="Итог 2" xfId="612"/>
    <cellStyle name="Контрольная ячейка 2" xfId="613"/>
    <cellStyle name="Нейтральный 2" xfId="614"/>
    <cellStyle name="Обычный" xfId="0" builtinId="0"/>
    <cellStyle name="Обычный 10" xfId="615"/>
    <cellStyle name="Обычный 11" xfId="616"/>
    <cellStyle name="Обычный 12" xfId="617"/>
    <cellStyle name="Обычный 12 2" xfId="618"/>
    <cellStyle name="Обычный 12_Т-НахВТО-газ-28.09.12" xfId="619"/>
    <cellStyle name="Обычный 13" xfId="620"/>
    <cellStyle name="Обычный 14" xfId="621"/>
    <cellStyle name="Обычный 15" xfId="622"/>
    <cellStyle name="Обычный 16" xfId="623"/>
    <cellStyle name="Обычный 16 2" xfId="3"/>
    <cellStyle name="Обычный 17" xfId="624"/>
    <cellStyle name="Обычный 18" xfId="625"/>
    <cellStyle name="Обычный 18 2" xfId="626"/>
    <cellStyle name="Обычный 19" xfId="627"/>
    <cellStyle name="Обычный 2" xfId="628"/>
    <cellStyle name="Обычный 2 10" xfId="629"/>
    <cellStyle name="Обычный 2 10 2" xfId="630"/>
    <cellStyle name="Обычный 2 11" xfId="631"/>
    <cellStyle name="Обычный 2 11 2" xfId="632"/>
    <cellStyle name="Обычный 2 11_Книга1" xfId="633"/>
    <cellStyle name="Обычный 2 12" xfId="634"/>
    <cellStyle name="Обычный 2 12 2" xfId="635"/>
    <cellStyle name="Обычный 2 12_Книга1" xfId="636"/>
    <cellStyle name="Обычный 2 13" xfId="637"/>
    <cellStyle name="Обычный 2 14" xfId="638"/>
    <cellStyle name="Обычный 2 2" xfId="639"/>
    <cellStyle name="Обычный 2 2 2" xfId="640"/>
    <cellStyle name="Обычный 2 2 2 2" xfId="641"/>
    <cellStyle name="Обычный 2 2 2 2 2" xfId="642"/>
    <cellStyle name="Обычный 2 2 2 2 2 2" xfId="643"/>
    <cellStyle name="Обычный 2 2 2 2 2 2 2" xfId="644"/>
    <cellStyle name="Обычный 2 2 2 3" xfId="645"/>
    <cellStyle name="Обычный 2 2 2 4" xfId="646"/>
    <cellStyle name="Обычный 2 2 3" xfId="647"/>
    <cellStyle name="Обычный 2 3" xfId="648"/>
    <cellStyle name="Обычный 2 4" xfId="649"/>
    <cellStyle name="Обычный 2 4 2" xfId="650"/>
    <cellStyle name="Обычный 2 5" xfId="651"/>
    <cellStyle name="Обычный 2 6" xfId="652"/>
    <cellStyle name="Обычный 2 7" xfId="653"/>
    <cellStyle name="Обычный 2 8" xfId="654"/>
    <cellStyle name="Обычный 2 9" xfId="655"/>
    <cellStyle name="Обычный 2_Новые Рекоменд.среднесут. нормы питания в дошкольных организациях" xfId="656"/>
    <cellStyle name="Обычный 20" xfId="657"/>
    <cellStyle name="Обычный 21" xfId="658"/>
    <cellStyle name="Обычный 22" xfId="659"/>
    <cellStyle name="Обычный 23" xfId="660"/>
    <cellStyle name="Обычный 24" xfId="661"/>
    <cellStyle name="Обычный 25" xfId="662"/>
    <cellStyle name="Обычный 26" xfId="663"/>
    <cellStyle name="Обычный 27" xfId="664"/>
    <cellStyle name="Обычный 28" xfId="665"/>
    <cellStyle name="Обычный 29" xfId="666"/>
    <cellStyle name="Обычный 3" xfId="667"/>
    <cellStyle name="Обычный 3 2" xfId="668"/>
    <cellStyle name="Обычный 3 3" xfId="669"/>
    <cellStyle name="Обычный 3 4" xfId="670"/>
    <cellStyle name="Обычный 3 5" xfId="671"/>
    <cellStyle name="Обычный 3_RZD_2009-2030_macromodel_090518" xfId="672"/>
    <cellStyle name="Обычный 30" xfId="673"/>
    <cellStyle name="Обычный 31" xfId="674"/>
    <cellStyle name="Обычный 32" xfId="675"/>
    <cellStyle name="Обычный 33" xfId="676"/>
    <cellStyle name="Обычный 34" xfId="677"/>
    <cellStyle name="Обычный 34 2" xfId="678"/>
    <cellStyle name="Обычный 34 2 2" xfId="679"/>
    <cellStyle name="Обычный 34 3" xfId="680"/>
    <cellStyle name="Обычный 35" xfId="681"/>
    <cellStyle name="Обычный 36" xfId="682"/>
    <cellStyle name="Обычный 37" xfId="683"/>
    <cellStyle name="Обычный 38" xfId="684"/>
    <cellStyle name="Обычный 39" xfId="685"/>
    <cellStyle name="Обычный 4" xfId="686"/>
    <cellStyle name="Обычный 4 2" xfId="687"/>
    <cellStyle name="Обычный 4 2 2" xfId="688"/>
    <cellStyle name="Обычный 4 2_Книга1" xfId="689"/>
    <cellStyle name="Обычный 4 3 2 2 2" xfId="690"/>
    <cellStyle name="Обычный 4_ЦФ запрос2008-2009" xfId="691"/>
    <cellStyle name="Обычный 40" xfId="692"/>
    <cellStyle name="Обычный 41" xfId="693"/>
    <cellStyle name="Обычный 42" xfId="694"/>
    <cellStyle name="Обычный 43" xfId="695"/>
    <cellStyle name="Обычный 44" xfId="696"/>
    <cellStyle name="Обычный 45" xfId="697"/>
    <cellStyle name="Обычный 46" xfId="698"/>
    <cellStyle name="Обычный 47" xfId="699"/>
    <cellStyle name="Обычный 48" xfId="700"/>
    <cellStyle name="Обычный 49" xfId="701"/>
    <cellStyle name="Обычный 5" xfId="702"/>
    <cellStyle name="Обычный 50" xfId="703"/>
    <cellStyle name="Обычный 51" xfId="704"/>
    <cellStyle name="Обычный 52" xfId="705"/>
    <cellStyle name="Обычный 53" xfId="706"/>
    <cellStyle name="Обычный 54" xfId="707"/>
    <cellStyle name="Обычный 54 2" xfId="708"/>
    <cellStyle name="Обычный 55" xfId="709"/>
    <cellStyle name="Обычный 56" xfId="710"/>
    <cellStyle name="Обычный 57" xfId="711"/>
    <cellStyle name="Обычный 58" xfId="712"/>
    <cellStyle name="Обычный 59" xfId="713"/>
    <cellStyle name="Обычный 6" xfId="714"/>
    <cellStyle name="Обычный 6 2" xfId="715"/>
    <cellStyle name="Обычный 60" xfId="716"/>
    <cellStyle name="Обычный 61" xfId="717"/>
    <cellStyle name="Обычный 62" xfId="718"/>
    <cellStyle name="Обычный 63" xfId="719"/>
    <cellStyle name="Обычный 64" xfId="2"/>
    <cellStyle name="Обычный 65" xfId="720"/>
    <cellStyle name="Обычный 66" xfId="721"/>
    <cellStyle name="Обычный 67" xfId="722"/>
    <cellStyle name="Обычный 68" xfId="723"/>
    <cellStyle name="Обычный 69" xfId="724"/>
    <cellStyle name="Обычный 7" xfId="725"/>
    <cellStyle name="Обычный 8" xfId="726"/>
    <cellStyle name="Обычный 8 2" xfId="727"/>
    <cellStyle name="Обычный 9" xfId="728"/>
    <cellStyle name="Обычный 9 2" xfId="729"/>
    <cellStyle name="Обычный 97" xfId="730"/>
    <cellStyle name="Плохой 2" xfId="731"/>
    <cellStyle name="Пояснение 2" xfId="732"/>
    <cellStyle name="Примечание 2" xfId="733"/>
    <cellStyle name="Процентный" xfId="849" builtinId="5"/>
    <cellStyle name="Процентный 10" xfId="734"/>
    <cellStyle name="Процентный 11" xfId="735"/>
    <cellStyle name="Процентный 12" xfId="736"/>
    <cellStyle name="Процентный 13" xfId="737"/>
    <cellStyle name="Процентный 14" xfId="738"/>
    <cellStyle name="Процентный 15" xfId="739"/>
    <cellStyle name="Процентный 16" xfId="740"/>
    <cellStyle name="Процентный 16 2" xfId="741"/>
    <cellStyle name="Процентный 16 2 2" xfId="742"/>
    <cellStyle name="Процентный 16 3" xfId="743"/>
    <cellStyle name="Процентный 17" xfId="744"/>
    <cellStyle name="Процентный 18" xfId="745"/>
    <cellStyle name="Процентный 19" xfId="746"/>
    <cellStyle name="Процентный 2" xfId="747"/>
    <cellStyle name="Процентный 2 2" xfId="748"/>
    <cellStyle name="Процентный 2 2 2" xfId="749"/>
    <cellStyle name="Процентный 2 2 3" xfId="750"/>
    <cellStyle name="Процентный 20" xfId="751"/>
    <cellStyle name="Процентный 21" xfId="752"/>
    <cellStyle name="Процентный 22" xfId="753"/>
    <cellStyle name="Процентный 23" xfId="754"/>
    <cellStyle name="Процентный 3" xfId="755"/>
    <cellStyle name="Процентный 4" xfId="756"/>
    <cellStyle name="Процентный 5" xfId="757"/>
    <cellStyle name="Процентный 6" xfId="758"/>
    <cellStyle name="Процентный 7" xfId="759"/>
    <cellStyle name="Процентный 8" xfId="760"/>
    <cellStyle name="Процентный 9" xfId="761"/>
    <cellStyle name="Сверхулин" xfId="762"/>
    <cellStyle name="Связанная ячейка 2" xfId="763"/>
    <cellStyle name="Стиль 1" xfId="764"/>
    <cellStyle name="Стиль 1 2" xfId="765"/>
    <cellStyle name="Стиль 1 3" xfId="766"/>
    <cellStyle name="Стиль 1 4" xfId="767"/>
    <cellStyle name="Стиль 1 5" xfId="768"/>
    <cellStyle name="Стиль 1 6" xfId="769"/>
    <cellStyle name="Стиль 1 7" xfId="770"/>
    <cellStyle name="Стиль 1_Книга2" xfId="771"/>
    <cellStyle name="Стиль 2" xfId="772"/>
    <cellStyle name="Стиль 3" xfId="773"/>
    <cellStyle name="Стиль 4" xfId="774"/>
    <cellStyle name="ТаблицаТекст" xfId="775"/>
    <cellStyle name="Текст предупреждения 2" xfId="776"/>
    <cellStyle name="Тысячи [0]_Chart1 (Sales &amp; Costs)" xfId="777"/>
    <cellStyle name="Тысячи_Chart1 (Sales &amp; Costs)" xfId="778"/>
    <cellStyle name="Финансовый" xfId="1" builtinId="3"/>
    <cellStyle name="Финансовый [0] 2" xfId="779"/>
    <cellStyle name="Финансовый [0] 3" xfId="780"/>
    <cellStyle name="Финансовый 10" xfId="781"/>
    <cellStyle name="Финансовый 11" xfId="782"/>
    <cellStyle name="Финансовый 12" xfId="783"/>
    <cellStyle name="Финансовый 13" xfId="784"/>
    <cellStyle name="Финансовый 14" xfId="785"/>
    <cellStyle name="Финансовый 15" xfId="786"/>
    <cellStyle name="Финансовый 16" xfId="787"/>
    <cellStyle name="Финансовый 17" xfId="788"/>
    <cellStyle name="Финансовый 18" xfId="789"/>
    <cellStyle name="Финансовый 19" xfId="790"/>
    <cellStyle name="Финансовый 19 2" xfId="791"/>
    <cellStyle name="Финансовый 19 3" xfId="792"/>
    <cellStyle name="Финансовый 19 3 2" xfId="793"/>
    <cellStyle name="Финансовый 19 4" xfId="794"/>
    <cellStyle name="Финансовый 2" xfId="795"/>
    <cellStyle name="Финансовый 2 10" xfId="796"/>
    <cellStyle name="Финансовый 2 2" xfId="797"/>
    <cellStyle name="Финансовый 2 2 2" xfId="798"/>
    <cellStyle name="Финансовый 2 2 2 2" xfId="799"/>
    <cellStyle name="Финансовый 2 2 3" xfId="800"/>
    <cellStyle name="Финансовый 2 2 3 2" xfId="801"/>
    <cellStyle name="Финансовый 2 2 3 3" xfId="802"/>
    <cellStyle name="Финансовый 2 2 4" xfId="803"/>
    <cellStyle name="Финансовый 2 2 4 2" xfId="804"/>
    <cellStyle name="Финансовый 2 2 4 3" xfId="805"/>
    <cellStyle name="Финансовый 2 2 4 4" xfId="806"/>
    <cellStyle name="Финансовый 2 2 4 5" xfId="807"/>
    <cellStyle name="Финансовый 2 3" xfId="808"/>
    <cellStyle name="Финансовый 2 3 2" xfId="809"/>
    <cellStyle name="Финансовый 2 3 2 2" xfId="810"/>
    <cellStyle name="Финансовый 2 3 2 3" xfId="811"/>
    <cellStyle name="Финансовый 2 4" xfId="812"/>
    <cellStyle name="Финансовый 2 5" xfId="813"/>
    <cellStyle name="Финансовый 2 6" xfId="814"/>
    <cellStyle name="Финансовый 2 7" xfId="815"/>
    <cellStyle name="Финансовый 2 8" xfId="816"/>
    <cellStyle name="Финансовый 2 9" xfId="817"/>
    <cellStyle name="Финансовый 20" xfId="818"/>
    <cellStyle name="Финансовый 21" xfId="819"/>
    <cellStyle name="Финансовый 22" xfId="820"/>
    <cellStyle name="Финансовый 23" xfId="821"/>
    <cellStyle name="Финансовый 24" xfId="822"/>
    <cellStyle name="Финансовый 25" xfId="823"/>
    <cellStyle name="Финансовый 26" xfId="824"/>
    <cellStyle name="Финансовый 27" xfId="825"/>
    <cellStyle name="Финансовый 28" xfId="826"/>
    <cellStyle name="Финансовый 29" xfId="827"/>
    <cellStyle name="Финансовый 29 2" xfId="828"/>
    <cellStyle name="Финансовый 3" xfId="829"/>
    <cellStyle name="Финансовый 3 2" xfId="830"/>
    <cellStyle name="Финансовый 30" xfId="831"/>
    <cellStyle name="Финансовый 31" xfId="832"/>
    <cellStyle name="Финансовый 32" xfId="833"/>
    <cellStyle name="Финансовый 33" xfId="834"/>
    <cellStyle name="Финансовый 34" xfId="835"/>
    <cellStyle name="Финансовый 35" xfId="836"/>
    <cellStyle name="Финансовый 36" xfId="837"/>
    <cellStyle name="Финансовый 37" xfId="838"/>
    <cellStyle name="Финансовый 4" xfId="839"/>
    <cellStyle name="Финансовый 4 2" xfId="840"/>
    <cellStyle name="Финансовый 4 2 2" xfId="841"/>
    <cellStyle name="Финансовый 4 2 2 2" xfId="842"/>
    <cellStyle name="Финансовый 5" xfId="843"/>
    <cellStyle name="Финансовый 6" xfId="844"/>
    <cellStyle name="Финансовый 7" xfId="845"/>
    <cellStyle name="Финансовый 8" xfId="846"/>
    <cellStyle name="Финансовый 9" xfId="847"/>
    <cellStyle name="Хороший 2" xfId="8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&#1055;/&#1056;&#1077;&#1096;&#1077;&#1085;&#1080;&#1103;%20&#1086;%20&#1073;&#1102;&#1076;&#1078;&#1077;&#1090;&#1077;/2023/0.%20&#1053;&#1091;&#1083;&#1077;&#1074;&#1086;&#1077;%20&#1095;&#1090;&#1077;&#1085;&#1080;&#1077;/5.%20&#1055;&#1088;&#1086;&#1077;&#1082;&#1090;%20&#1080;&#1089;&#1087;&#1088;&#1072;&#1074;%202/6.%20&#1055;&#1086;&#1103;&#1089;&#1085;&#1080;&#1090;%20&#1079;&#1072;&#1087;&#1080;&#1089;&#1082;&#1072;/4.%20&#1055;&#1088;&#1080;&#1083;&#1086;&#1078;&#1077;&#1085;&#1080;&#1103;%20&#1082;%20&#1055;&#1047;%202023%20-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, Пр"/>
      <sheetName val="Дотация 23 - 25"/>
      <sheetName val="Субсидии 2023"/>
      <sheetName val="Субсидии 24-25"/>
      <sheetName val="Субвенции 2023"/>
      <sheetName val="Субвенции 24 -25"/>
      <sheetName val="Иные 2023"/>
      <sheetName val="Иные 2024 - 2025"/>
      <sheetName val="Переданные 2023 - 2025"/>
    </sheetNames>
    <sheetDataSet>
      <sheetData sheetId="0"/>
      <sheetData sheetId="1">
        <row r="6">
          <cell r="B6">
            <v>111726.9</v>
          </cell>
          <cell r="F6">
            <v>86743</v>
          </cell>
          <cell r="J6">
            <v>86743</v>
          </cell>
        </row>
      </sheetData>
      <sheetData sheetId="2">
        <row r="26">
          <cell r="E26">
            <v>273050.5</v>
          </cell>
          <cell r="F26">
            <v>0</v>
          </cell>
        </row>
      </sheetData>
      <sheetData sheetId="3">
        <row r="50">
          <cell r="E50">
            <v>190252.40000000002</v>
          </cell>
          <cell r="F50">
            <v>0</v>
          </cell>
          <cell r="K50">
            <v>253018.40000000002</v>
          </cell>
          <cell r="L50">
            <v>0</v>
          </cell>
        </row>
      </sheetData>
      <sheetData sheetId="4">
        <row r="50">
          <cell r="D50">
            <v>1582802.0999999999</v>
          </cell>
          <cell r="E50">
            <v>0</v>
          </cell>
        </row>
      </sheetData>
      <sheetData sheetId="5">
        <row r="53">
          <cell r="D53">
            <v>1663492.0999999999</v>
          </cell>
          <cell r="E53">
            <v>0</v>
          </cell>
          <cell r="H53">
            <v>1355655.2999999996</v>
          </cell>
          <cell r="I53">
            <v>0</v>
          </cell>
        </row>
      </sheetData>
      <sheetData sheetId="6">
        <row r="7">
          <cell r="D7">
            <v>50069</v>
          </cell>
          <cell r="E7">
            <v>0</v>
          </cell>
        </row>
      </sheetData>
      <sheetData sheetId="7">
        <row r="8">
          <cell r="D8">
            <v>49209.7</v>
          </cell>
          <cell r="E8">
            <v>0</v>
          </cell>
          <cell r="H8">
            <v>17180.5</v>
          </cell>
          <cell r="I8">
            <v>0</v>
          </cell>
        </row>
      </sheetData>
      <sheetData sheetId="8">
        <row r="13">
          <cell r="D13">
            <v>5986.9</v>
          </cell>
          <cell r="E13">
            <v>0</v>
          </cell>
          <cell r="H13">
            <v>6329.5000000000009</v>
          </cell>
          <cell r="I13">
            <v>0</v>
          </cell>
          <cell r="L13">
            <v>6644.7</v>
          </cell>
          <cell r="M1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abSelected="1" topLeftCell="A65" zoomScale="115" zoomScaleNormal="115" zoomScaleSheetLayoutView="100" workbookViewId="0">
      <selection activeCell="B39" sqref="B39"/>
    </sheetView>
  </sheetViews>
  <sheetFormatPr defaultRowHeight="19.5" x14ac:dyDescent="0.25"/>
  <cols>
    <col min="1" max="1" width="45.7109375" style="1" customWidth="1"/>
    <col min="2" max="2" width="18.7109375" style="11" customWidth="1"/>
    <col min="3" max="4" width="18.7109375" style="11" hidden="1" customWidth="1"/>
    <col min="5" max="5" width="9.85546875" style="26" hidden="1" customWidth="1"/>
    <col min="6" max="6" width="18.7109375" style="11" customWidth="1"/>
    <col min="7" max="8" width="18.7109375" style="11" hidden="1" customWidth="1"/>
    <col min="9" max="9" width="0" style="1" hidden="1" customWidth="1"/>
    <col min="10" max="10" width="18.7109375" style="11" customWidth="1"/>
    <col min="11" max="12" width="18.7109375" style="11" hidden="1" customWidth="1"/>
    <col min="13" max="16384" width="9.140625" style="1"/>
  </cols>
  <sheetData>
    <row r="1" spans="1:12" s="13" customFormat="1" hidden="1" x14ac:dyDescent="0.25">
      <c r="A1" s="30" t="s">
        <v>51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s="13" customFormat="1" x14ac:dyDescent="0.25">
      <c r="A2" s="35" t="s">
        <v>47</v>
      </c>
      <c r="B2" s="35"/>
      <c r="C2" s="35"/>
      <c r="D2" s="35"/>
      <c r="E2" s="35"/>
      <c r="F2" s="35"/>
      <c r="G2" s="35"/>
      <c r="H2" s="35"/>
      <c r="I2" s="35"/>
      <c r="J2" s="35"/>
    </row>
    <row r="3" spans="1:12" ht="68.25" customHeight="1" x14ac:dyDescent="0.25">
      <c r="A3" s="31" t="s">
        <v>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20.25" x14ac:dyDescent="0.2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s="4" customFormat="1" ht="78" x14ac:dyDescent="0.25">
      <c r="A5" s="14" t="s">
        <v>1</v>
      </c>
      <c r="B5" s="15" t="s">
        <v>71</v>
      </c>
      <c r="C5" s="15" t="s">
        <v>52</v>
      </c>
      <c r="D5" s="15" t="s">
        <v>53</v>
      </c>
      <c r="E5" s="16"/>
      <c r="F5" s="15" t="s">
        <v>72</v>
      </c>
      <c r="G5" s="15" t="s">
        <v>54</v>
      </c>
      <c r="H5" s="15" t="s">
        <v>53</v>
      </c>
      <c r="I5" s="17"/>
      <c r="J5" s="15" t="s">
        <v>73</v>
      </c>
      <c r="K5" s="15" t="s">
        <v>55</v>
      </c>
      <c r="L5" s="15" t="s">
        <v>53</v>
      </c>
    </row>
    <row r="6" spans="1:12" s="4" customFormat="1" x14ac:dyDescent="0.25">
      <c r="A6" s="2" t="s">
        <v>49</v>
      </c>
      <c r="B6" s="3">
        <f>B8+B18</f>
        <v>2599002.2999999998</v>
      </c>
      <c r="C6" s="3">
        <f>C8+C18</f>
        <v>0</v>
      </c>
      <c r="D6" s="18">
        <f>C6-B6</f>
        <v>-2599002.2999999998</v>
      </c>
      <c r="E6" s="19"/>
      <c r="F6" s="3">
        <f>F8+F18</f>
        <v>2609271.5</v>
      </c>
      <c r="G6" s="3">
        <f>G8+G18</f>
        <v>0</v>
      </c>
      <c r="H6" s="18">
        <f>G6-F6</f>
        <v>-2609271.5</v>
      </c>
      <c r="J6" s="3">
        <f>J8+J18</f>
        <v>2368018.1999999997</v>
      </c>
      <c r="K6" s="3">
        <f>K8+K18</f>
        <v>0</v>
      </c>
      <c r="L6" s="18">
        <f>K6-J6</f>
        <v>-2368018.1999999997</v>
      </c>
    </row>
    <row r="7" spans="1:12" s="4" customFormat="1" x14ac:dyDescent="0.25">
      <c r="A7" s="20" t="s">
        <v>3</v>
      </c>
      <c r="B7" s="3"/>
      <c r="C7" s="3"/>
      <c r="D7" s="18"/>
      <c r="E7" s="19"/>
      <c r="F7" s="3"/>
      <c r="G7" s="3"/>
      <c r="H7" s="18"/>
      <c r="J7" s="3"/>
      <c r="K7" s="3"/>
      <c r="L7" s="18"/>
    </row>
    <row r="8" spans="1:12" s="4" customFormat="1" ht="39" x14ac:dyDescent="0.25">
      <c r="A8" s="2" t="s">
        <v>56</v>
      </c>
      <c r="B8" s="3">
        <f>B9+B10+B11+B12+B13+B14+B15+B16</f>
        <v>575366.89999999991</v>
      </c>
      <c r="C8" s="3">
        <f>C9+C10+C11+C12+C13+C14+C15+C16</f>
        <v>0</v>
      </c>
      <c r="D8" s="18">
        <f t="shared" ref="D8:D66" si="0">C8-B8</f>
        <v>-575366.89999999991</v>
      </c>
      <c r="E8" s="19"/>
      <c r="F8" s="3">
        <f>F9+F10+F11+F12+F13+F14+F15+F16</f>
        <v>613244.80000000005</v>
      </c>
      <c r="G8" s="3">
        <f>G9+G10+G11+G12+G13+G14+G15+G16</f>
        <v>0</v>
      </c>
      <c r="H8" s="18">
        <f t="shared" ref="H8:H24" si="1">G8-F8</f>
        <v>-613244.80000000005</v>
      </c>
      <c r="J8" s="3">
        <f>J9+J10+J11+J12+J13+J14+J15+J16</f>
        <v>648776.30000000005</v>
      </c>
      <c r="K8" s="3">
        <f>K9+K10+K11+K12+K13+K14+K15+K16</f>
        <v>0</v>
      </c>
      <c r="L8" s="18">
        <f t="shared" ref="L8:L24" si="2">K8-J8</f>
        <v>-648776.30000000005</v>
      </c>
    </row>
    <row r="9" spans="1:12" s="4" customFormat="1" x14ac:dyDescent="0.25">
      <c r="A9" s="8" t="s">
        <v>57</v>
      </c>
      <c r="B9" s="9">
        <v>382058.6</v>
      </c>
      <c r="C9" s="9"/>
      <c r="D9" s="21">
        <f t="shared" si="0"/>
        <v>-382058.6</v>
      </c>
      <c r="E9" s="22" t="e">
        <f>C9/C8</f>
        <v>#DIV/0!</v>
      </c>
      <c r="F9" s="9">
        <v>411859.20000000001</v>
      </c>
      <c r="G9" s="9"/>
      <c r="H9" s="21">
        <f t="shared" si="1"/>
        <v>-411859.20000000001</v>
      </c>
      <c r="J9" s="9">
        <v>437806.3</v>
      </c>
      <c r="K9" s="9"/>
      <c r="L9" s="21">
        <f t="shared" si="2"/>
        <v>-437806.3</v>
      </c>
    </row>
    <row r="10" spans="1:12" s="4" customFormat="1" ht="66" customHeight="1" x14ac:dyDescent="0.25">
      <c r="A10" s="8" t="s">
        <v>58</v>
      </c>
      <c r="B10" s="9">
        <v>42392.7</v>
      </c>
      <c r="C10" s="9"/>
      <c r="D10" s="21">
        <f t="shared" si="0"/>
        <v>-42392.7</v>
      </c>
      <c r="E10" s="19"/>
      <c r="F10" s="9">
        <v>43967.3</v>
      </c>
      <c r="G10" s="9"/>
      <c r="H10" s="21">
        <f t="shared" si="1"/>
        <v>-43967.3</v>
      </c>
      <c r="J10" s="9">
        <v>46012.9</v>
      </c>
      <c r="K10" s="9"/>
      <c r="L10" s="21">
        <f t="shared" si="2"/>
        <v>-46012.9</v>
      </c>
    </row>
    <row r="11" spans="1:12" s="4" customFormat="1" x14ac:dyDescent="0.25">
      <c r="A11" s="8" t="s">
        <v>59</v>
      </c>
      <c r="B11" s="9">
        <v>57491.1</v>
      </c>
      <c r="C11" s="9"/>
      <c r="D11" s="21">
        <f t="shared" si="0"/>
        <v>-57491.1</v>
      </c>
      <c r="E11" s="19"/>
      <c r="F11" s="9">
        <v>61063.4</v>
      </c>
      <c r="G11" s="9"/>
      <c r="H11" s="21">
        <f t="shared" si="1"/>
        <v>-61063.4</v>
      </c>
      <c r="J11" s="9">
        <v>65424.7</v>
      </c>
      <c r="K11" s="9"/>
      <c r="L11" s="21">
        <f t="shared" si="2"/>
        <v>-65424.7</v>
      </c>
    </row>
    <row r="12" spans="1:12" s="4" customFormat="1" x14ac:dyDescent="0.25">
      <c r="A12" s="8" t="s">
        <v>60</v>
      </c>
      <c r="B12" s="9">
        <v>42500</v>
      </c>
      <c r="C12" s="9"/>
      <c r="D12" s="21">
        <f t="shared" si="0"/>
        <v>-42500</v>
      </c>
      <c r="E12" s="19"/>
      <c r="F12" s="9">
        <v>43650</v>
      </c>
      <c r="G12" s="9"/>
      <c r="H12" s="21">
        <f t="shared" si="1"/>
        <v>-43650</v>
      </c>
      <c r="J12" s="9">
        <v>45000</v>
      </c>
      <c r="K12" s="9"/>
      <c r="L12" s="21">
        <f t="shared" si="2"/>
        <v>-45000</v>
      </c>
    </row>
    <row r="13" spans="1:12" s="4" customFormat="1" x14ac:dyDescent="0.25">
      <c r="A13" s="8" t="s">
        <v>61</v>
      </c>
      <c r="B13" s="9">
        <v>11350</v>
      </c>
      <c r="C13" s="9"/>
      <c r="D13" s="21">
        <f t="shared" si="0"/>
        <v>-11350</v>
      </c>
      <c r="E13" s="19"/>
      <c r="F13" s="9">
        <v>11724.6</v>
      </c>
      <c r="G13" s="9"/>
      <c r="H13" s="21">
        <f t="shared" si="1"/>
        <v>-11724.6</v>
      </c>
      <c r="J13" s="9">
        <v>12088.1</v>
      </c>
      <c r="K13" s="9"/>
      <c r="L13" s="21">
        <f t="shared" si="2"/>
        <v>-12088.1</v>
      </c>
    </row>
    <row r="14" spans="1:12" s="4" customFormat="1" ht="78" x14ac:dyDescent="0.25">
      <c r="A14" s="8" t="s">
        <v>62</v>
      </c>
      <c r="B14" s="9">
        <v>33594.5</v>
      </c>
      <c r="C14" s="9"/>
      <c r="D14" s="21">
        <f t="shared" si="0"/>
        <v>-33594.5</v>
      </c>
      <c r="E14" s="19"/>
      <c r="F14" s="9">
        <v>34761.1</v>
      </c>
      <c r="G14" s="9"/>
      <c r="H14" s="21">
        <f t="shared" si="1"/>
        <v>-34761.1</v>
      </c>
      <c r="J14" s="9">
        <v>35976.400000000001</v>
      </c>
      <c r="K14" s="9"/>
      <c r="L14" s="21">
        <f t="shared" si="2"/>
        <v>-35976.400000000001</v>
      </c>
    </row>
    <row r="15" spans="1:12" s="4" customFormat="1" ht="39" x14ac:dyDescent="0.25">
      <c r="A15" s="8" t="s">
        <v>63</v>
      </c>
      <c r="B15" s="9">
        <v>5210</v>
      </c>
      <c r="C15" s="9"/>
      <c r="D15" s="21">
        <f t="shared" si="0"/>
        <v>-5210</v>
      </c>
      <c r="E15" s="19"/>
      <c r="F15" s="9">
        <v>5418.4</v>
      </c>
      <c r="G15" s="9"/>
      <c r="H15" s="21">
        <f t="shared" si="1"/>
        <v>-5418.4</v>
      </c>
      <c r="J15" s="9">
        <v>5635.1</v>
      </c>
      <c r="K15" s="9"/>
      <c r="L15" s="21">
        <f t="shared" si="2"/>
        <v>-5635.1</v>
      </c>
    </row>
    <row r="16" spans="1:12" s="4" customFormat="1" ht="39" x14ac:dyDescent="0.25">
      <c r="A16" s="8" t="s">
        <v>64</v>
      </c>
      <c r="B16" s="9">
        <v>770</v>
      </c>
      <c r="C16" s="9"/>
      <c r="D16" s="21">
        <f t="shared" si="0"/>
        <v>-770</v>
      </c>
      <c r="E16" s="19"/>
      <c r="F16" s="9">
        <v>800.8</v>
      </c>
      <c r="G16" s="9"/>
      <c r="H16" s="21">
        <f t="shared" si="1"/>
        <v>-800.8</v>
      </c>
      <c r="J16" s="9">
        <v>832.8</v>
      </c>
      <c r="K16" s="9"/>
      <c r="L16" s="21">
        <f t="shared" si="2"/>
        <v>-832.8</v>
      </c>
    </row>
    <row r="17" spans="1:12" s="4" customFormat="1" x14ac:dyDescent="0.25">
      <c r="A17" s="8" t="s">
        <v>65</v>
      </c>
      <c r="B17" s="3"/>
      <c r="C17" s="3"/>
      <c r="D17" s="18">
        <f t="shared" si="0"/>
        <v>0</v>
      </c>
      <c r="E17" s="19"/>
      <c r="F17" s="3"/>
      <c r="G17" s="3"/>
      <c r="H17" s="18">
        <f t="shared" si="1"/>
        <v>0</v>
      </c>
      <c r="J17" s="3"/>
      <c r="K17" s="3"/>
      <c r="L17" s="18">
        <f t="shared" si="2"/>
        <v>0</v>
      </c>
    </row>
    <row r="18" spans="1:12" s="4" customFormat="1" ht="39" x14ac:dyDescent="0.25">
      <c r="A18" s="2" t="s">
        <v>66</v>
      </c>
      <c r="B18" s="3">
        <f>B20+B21+B22+B23</f>
        <v>2023635.4</v>
      </c>
      <c r="C18" s="3">
        <f>C20+C21+C22+C23</f>
        <v>0</v>
      </c>
      <c r="D18" s="18">
        <f t="shared" si="0"/>
        <v>-2023635.4</v>
      </c>
      <c r="E18" s="19"/>
      <c r="F18" s="3">
        <f>F20+F21+F22+F23</f>
        <v>1996026.7</v>
      </c>
      <c r="G18" s="3">
        <f>G20+G21+G22+G23</f>
        <v>0</v>
      </c>
      <c r="H18" s="18">
        <f t="shared" si="1"/>
        <v>-1996026.7</v>
      </c>
      <c r="J18" s="3">
        <f>J20+J21+J22+J23</f>
        <v>1719241.8999999997</v>
      </c>
      <c r="K18" s="3">
        <f>K20+K21+K22+K23</f>
        <v>0</v>
      </c>
      <c r="L18" s="18">
        <f t="shared" si="2"/>
        <v>-1719241.8999999997</v>
      </c>
    </row>
    <row r="19" spans="1:12" s="4" customFormat="1" x14ac:dyDescent="0.25">
      <c r="A19" s="20" t="s">
        <v>3</v>
      </c>
      <c r="B19" s="3"/>
      <c r="C19" s="3"/>
      <c r="D19" s="18">
        <f t="shared" si="0"/>
        <v>0</v>
      </c>
      <c r="E19" s="19"/>
      <c r="F19" s="3"/>
      <c r="G19" s="3"/>
      <c r="H19" s="18">
        <f t="shared" si="1"/>
        <v>0</v>
      </c>
      <c r="J19" s="3"/>
      <c r="K19" s="3"/>
      <c r="L19" s="18">
        <f t="shared" si="2"/>
        <v>0</v>
      </c>
    </row>
    <row r="20" spans="1:12" s="4" customFormat="1" x14ac:dyDescent="0.25">
      <c r="A20" s="8" t="s">
        <v>48</v>
      </c>
      <c r="B20" s="9">
        <f>'[2]Дотация 23 - 25'!B6</f>
        <v>111726.9</v>
      </c>
      <c r="C20" s="9">
        <f>'[2]Дотация 23 - 25'!C6</f>
        <v>0</v>
      </c>
      <c r="D20" s="21">
        <f t="shared" si="0"/>
        <v>-111726.9</v>
      </c>
      <c r="E20" s="19"/>
      <c r="F20" s="9">
        <f>'[2]Дотация 23 - 25'!F6</f>
        <v>86743</v>
      </c>
      <c r="G20" s="9">
        <f>'[2]Дотация 23 - 25'!G6</f>
        <v>0</v>
      </c>
      <c r="H20" s="21">
        <f t="shared" si="1"/>
        <v>-86743</v>
      </c>
      <c r="J20" s="9">
        <f>'[2]Дотация 23 - 25'!J6</f>
        <v>86743</v>
      </c>
      <c r="K20" s="9">
        <f>'[2]Дотация 23 - 25'!K6</f>
        <v>0</v>
      </c>
      <c r="L20" s="21">
        <f t="shared" si="2"/>
        <v>-86743</v>
      </c>
    </row>
    <row r="21" spans="1:12" s="4" customFormat="1" x14ac:dyDescent="0.25">
      <c r="A21" s="8" t="s">
        <v>67</v>
      </c>
      <c r="B21" s="9">
        <f>'[2]Субсидии 2023'!E26</f>
        <v>273050.5</v>
      </c>
      <c r="C21" s="9">
        <f>'[2]Субсидии 2023'!F26</f>
        <v>0</v>
      </c>
      <c r="D21" s="21">
        <f t="shared" si="0"/>
        <v>-273050.5</v>
      </c>
      <c r="E21" s="19"/>
      <c r="F21" s="9">
        <f>'[2]Субсидии 24-25'!E50</f>
        <v>190252.40000000002</v>
      </c>
      <c r="G21" s="9">
        <f>'[2]Субсидии 24-25'!F50</f>
        <v>0</v>
      </c>
      <c r="H21" s="21">
        <f t="shared" si="1"/>
        <v>-190252.40000000002</v>
      </c>
      <c r="J21" s="9">
        <f>'[2]Субсидии 24-25'!K50</f>
        <v>253018.40000000002</v>
      </c>
      <c r="K21" s="9">
        <f>'[2]Субсидии 24-25'!L50</f>
        <v>0</v>
      </c>
      <c r="L21" s="21">
        <f t="shared" si="2"/>
        <v>-253018.40000000002</v>
      </c>
    </row>
    <row r="22" spans="1:12" s="4" customFormat="1" x14ac:dyDescent="0.25">
      <c r="A22" s="8" t="s">
        <v>68</v>
      </c>
      <c r="B22" s="9">
        <f>'[2]Субвенции 2023'!D50</f>
        <v>1582802.0999999999</v>
      </c>
      <c r="C22" s="9">
        <f>'[2]Субвенции 2023'!E50</f>
        <v>0</v>
      </c>
      <c r="D22" s="21">
        <f t="shared" si="0"/>
        <v>-1582802.0999999999</v>
      </c>
      <c r="E22" s="19"/>
      <c r="F22" s="9">
        <f>'[2]Субвенции 24 -25'!D53</f>
        <v>1663492.0999999999</v>
      </c>
      <c r="G22" s="9">
        <f>'[2]Субвенции 24 -25'!E53</f>
        <v>0</v>
      </c>
      <c r="H22" s="21">
        <f t="shared" si="1"/>
        <v>-1663492.0999999999</v>
      </c>
      <c r="J22" s="9">
        <f>'[2]Субвенции 24 -25'!H53</f>
        <v>1355655.2999999996</v>
      </c>
      <c r="K22" s="9">
        <f>'[2]Субвенции 24 -25'!I53</f>
        <v>0</v>
      </c>
      <c r="L22" s="21">
        <f t="shared" si="2"/>
        <v>-1355655.2999999996</v>
      </c>
    </row>
    <row r="23" spans="1:12" s="4" customFormat="1" x14ac:dyDescent="0.25">
      <c r="A23" s="8" t="s">
        <v>69</v>
      </c>
      <c r="B23" s="9">
        <f>'[2]Иные 2023'!D7+'[2]Переданные 2023 - 2025'!D13</f>
        <v>56055.9</v>
      </c>
      <c r="C23" s="9">
        <f>'[2]Иные 2023'!E7+'[2]Переданные 2023 - 2025'!E13</f>
        <v>0</v>
      </c>
      <c r="D23" s="21">
        <f t="shared" si="0"/>
        <v>-56055.9</v>
      </c>
      <c r="E23" s="19"/>
      <c r="F23" s="9">
        <f>'[2]Иные 2024 - 2025'!D8+'[2]Переданные 2023 - 2025'!H13</f>
        <v>55539.199999999997</v>
      </c>
      <c r="G23" s="9">
        <f>'[2]Иные 2024 - 2025'!E8+'[2]Переданные 2023 - 2025'!I13</f>
        <v>0</v>
      </c>
      <c r="H23" s="21">
        <f t="shared" si="1"/>
        <v>-55539.199999999997</v>
      </c>
      <c r="J23" s="9">
        <f>'[2]Иные 2024 - 2025'!H8+'[2]Переданные 2023 - 2025'!L13</f>
        <v>23825.200000000001</v>
      </c>
      <c r="K23" s="9">
        <f>'[2]Иные 2024 - 2025'!I8+'[2]Переданные 2023 - 2025'!M13</f>
        <v>0</v>
      </c>
      <c r="L23" s="21">
        <f t="shared" si="2"/>
        <v>-23825.200000000001</v>
      </c>
    </row>
    <row r="24" spans="1:12" ht="30.75" customHeight="1" x14ac:dyDescent="0.25">
      <c r="A24" s="2" t="s">
        <v>2</v>
      </c>
      <c r="B24" s="3">
        <f>B26+B33+B35+B40+B44+B51+B54+B59+B65</f>
        <v>2599002.2999999993</v>
      </c>
      <c r="C24" s="3">
        <f>C26+C33+C35+C40+C44+C51+C54+C59+C65</f>
        <v>0</v>
      </c>
      <c r="D24" s="18">
        <f t="shared" si="0"/>
        <v>-2599002.2999999993</v>
      </c>
      <c r="E24" s="23">
        <f>C44+C51+C54+C59+C65</f>
        <v>0</v>
      </c>
      <c r="F24" s="3">
        <f>F26+F33+F35+F40+F44+F51+F54+F59+F65</f>
        <v>2609271.4999999995</v>
      </c>
      <c r="G24" s="3">
        <f>G26+G33+G35+G40+G44+G51+G54+G59+G65</f>
        <v>0</v>
      </c>
      <c r="H24" s="18">
        <f t="shared" si="1"/>
        <v>-2609271.4999999995</v>
      </c>
      <c r="J24" s="3">
        <f>J26+J33+J35+J40+J44+J51+J54+J59+J65</f>
        <v>2368018.2000000002</v>
      </c>
      <c r="K24" s="3">
        <f>K26+K33+K35+K40+K44+K51+K54+K59+K65</f>
        <v>0</v>
      </c>
      <c r="L24" s="18">
        <f t="shared" si="2"/>
        <v>-2368018.2000000002</v>
      </c>
    </row>
    <row r="25" spans="1:12" s="7" customFormat="1" ht="15" customHeight="1" x14ac:dyDescent="0.25">
      <c r="A25" s="5" t="s">
        <v>3</v>
      </c>
      <c r="B25" s="6"/>
      <c r="C25" s="6"/>
      <c r="D25" s="24"/>
      <c r="E25" s="25" t="e">
        <f>E24/C24</f>
        <v>#DIV/0!</v>
      </c>
      <c r="F25" s="6"/>
      <c r="G25" s="6"/>
      <c r="H25" s="24"/>
      <c r="J25" s="6"/>
      <c r="K25" s="6"/>
      <c r="L25" s="24"/>
    </row>
    <row r="26" spans="1:12" s="4" customFormat="1" ht="39" x14ac:dyDescent="0.25">
      <c r="A26" s="2" t="s">
        <v>4</v>
      </c>
      <c r="B26" s="3">
        <f>SUM(B27:B32)</f>
        <v>245820.59999999998</v>
      </c>
      <c r="C26" s="3">
        <f>SUM(C27:C32)</f>
        <v>0</v>
      </c>
      <c r="D26" s="18">
        <f t="shared" si="0"/>
        <v>-245820.59999999998</v>
      </c>
      <c r="E26" s="19"/>
      <c r="F26" s="3">
        <f>SUM(F27:F32)</f>
        <v>230399.9</v>
      </c>
      <c r="G26" s="3">
        <f>SUM(G27:G32)</f>
        <v>0</v>
      </c>
      <c r="H26" s="18">
        <f t="shared" ref="H26:H66" si="3">G26-F26</f>
        <v>-230399.9</v>
      </c>
      <c r="J26" s="3">
        <f>SUM(J27:J32)</f>
        <v>253479.09999999998</v>
      </c>
      <c r="K26" s="3">
        <f>SUM(K27:K32)</f>
        <v>0</v>
      </c>
      <c r="L26" s="18">
        <f t="shared" ref="L26:L66" si="4">K26-J26</f>
        <v>-253479.09999999998</v>
      </c>
    </row>
    <row r="27" spans="1:12" ht="58.5" x14ac:dyDescent="0.25">
      <c r="A27" s="8" t="s">
        <v>5</v>
      </c>
      <c r="B27" s="9">
        <v>10248.9</v>
      </c>
      <c r="C27" s="9"/>
      <c r="D27" s="21">
        <f t="shared" si="0"/>
        <v>-10248.9</v>
      </c>
      <c r="F27" s="9">
        <v>9660</v>
      </c>
      <c r="G27" s="9"/>
      <c r="H27" s="21">
        <f t="shared" si="3"/>
        <v>-9660</v>
      </c>
      <c r="J27" s="9">
        <v>9892.4</v>
      </c>
      <c r="K27" s="9"/>
      <c r="L27" s="21">
        <f t="shared" si="4"/>
        <v>-9892.4</v>
      </c>
    </row>
    <row r="28" spans="1:12" ht="39" x14ac:dyDescent="0.25">
      <c r="A28" s="8" t="s">
        <v>6</v>
      </c>
      <c r="B28" s="9">
        <v>60437.3</v>
      </c>
      <c r="C28" s="9"/>
      <c r="D28" s="21">
        <f t="shared" si="0"/>
        <v>-60437.3</v>
      </c>
      <c r="F28" s="9">
        <v>60411.4</v>
      </c>
      <c r="G28" s="9"/>
      <c r="H28" s="21">
        <f t="shared" si="3"/>
        <v>-60411.4</v>
      </c>
      <c r="J28" s="9">
        <v>62792.6</v>
      </c>
      <c r="K28" s="9"/>
      <c r="L28" s="21">
        <f t="shared" si="4"/>
        <v>-62792.6</v>
      </c>
    </row>
    <row r="29" spans="1:12" x14ac:dyDescent="0.25">
      <c r="A29" s="8" t="s">
        <v>7</v>
      </c>
      <c r="B29" s="9">
        <v>11.7</v>
      </c>
      <c r="C29" s="9"/>
      <c r="D29" s="21">
        <f t="shared" si="0"/>
        <v>-11.7</v>
      </c>
      <c r="F29" s="9">
        <v>10.5</v>
      </c>
      <c r="G29" s="9"/>
      <c r="H29" s="21">
        <f t="shared" si="3"/>
        <v>-10.5</v>
      </c>
      <c r="J29" s="9"/>
      <c r="K29" s="9"/>
      <c r="L29" s="21">
        <f t="shared" si="4"/>
        <v>0</v>
      </c>
    </row>
    <row r="30" spans="1:12" ht="58.5" x14ac:dyDescent="0.25">
      <c r="A30" s="8" t="s">
        <v>8</v>
      </c>
      <c r="B30" s="9">
        <v>36484.699999999997</v>
      </c>
      <c r="C30" s="9"/>
      <c r="D30" s="21">
        <f t="shared" si="0"/>
        <v>-36484.699999999997</v>
      </c>
      <c r="F30" s="9">
        <v>35130.9</v>
      </c>
      <c r="G30" s="9"/>
      <c r="H30" s="21">
        <f t="shared" si="3"/>
        <v>-35130.9</v>
      </c>
      <c r="J30" s="9">
        <v>35650.300000000003</v>
      </c>
      <c r="K30" s="9"/>
      <c r="L30" s="21">
        <f t="shared" si="4"/>
        <v>-35650.300000000003</v>
      </c>
    </row>
    <row r="31" spans="1:12" x14ac:dyDescent="0.25">
      <c r="A31" s="8" t="s">
        <v>9</v>
      </c>
      <c r="B31" s="9">
        <v>25000</v>
      </c>
      <c r="C31" s="9"/>
      <c r="D31" s="21">
        <f t="shared" si="0"/>
        <v>-25000</v>
      </c>
      <c r="F31" s="9"/>
      <c r="G31" s="9"/>
      <c r="H31" s="21">
        <f t="shared" si="3"/>
        <v>0</v>
      </c>
      <c r="J31" s="9"/>
      <c r="K31" s="9"/>
      <c r="L31" s="21">
        <f t="shared" si="4"/>
        <v>0</v>
      </c>
    </row>
    <row r="32" spans="1:12" ht="39" x14ac:dyDescent="0.25">
      <c r="A32" s="8" t="s">
        <v>10</v>
      </c>
      <c r="B32" s="9">
        <v>113638</v>
      </c>
      <c r="C32" s="9"/>
      <c r="D32" s="21">
        <f t="shared" si="0"/>
        <v>-113638</v>
      </c>
      <c r="F32" s="9">
        <v>125187.1</v>
      </c>
      <c r="G32" s="9"/>
      <c r="H32" s="21">
        <f t="shared" si="3"/>
        <v>-125187.1</v>
      </c>
      <c r="J32" s="9">
        <v>145143.79999999999</v>
      </c>
      <c r="K32" s="9"/>
      <c r="L32" s="21">
        <f t="shared" si="4"/>
        <v>-145143.79999999999</v>
      </c>
    </row>
    <row r="33" spans="1:12" s="4" customFormat="1" ht="78" x14ac:dyDescent="0.25">
      <c r="A33" s="2" t="s">
        <v>11</v>
      </c>
      <c r="B33" s="3">
        <f>SUM(B34)</f>
        <v>17560.599999999999</v>
      </c>
      <c r="C33" s="3">
        <f>SUM(C34)</f>
        <v>0</v>
      </c>
      <c r="D33" s="18">
        <f t="shared" si="0"/>
        <v>-17560.599999999999</v>
      </c>
      <c r="E33" s="19"/>
      <c r="F33" s="3">
        <f>SUM(F34)</f>
        <v>17220.7</v>
      </c>
      <c r="G33" s="3">
        <f>SUM(G34)</f>
        <v>0</v>
      </c>
      <c r="H33" s="18">
        <f t="shared" si="3"/>
        <v>-17220.7</v>
      </c>
      <c r="J33" s="3">
        <f>SUM(J34)</f>
        <v>17870.3</v>
      </c>
      <c r="K33" s="3">
        <f>SUM(K34)</f>
        <v>0</v>
      </c>
      <c r="L33" s="18">
        <f t="shared" si="4"/>
        <v>-17870.3</v>
      </c>
    </row>
    <row r="34" spans="1:12" x14ac:dyDescent="0.25">
      <c r="A34" s="8" t="s">
        <v>12</v>
      </c>
      <c r="B34" s="9">
        <v>17560.599999999999</v>
      </c>
      <c r="C34" s="9"/>
      <c r="D34" s="21">
        <f t="shared" si="0"/>
        <v>-17560.599999999999</v>
      </c>
      <c r="F34" s="9">
        <v>17220.7</v>
      </c>
      <c r="G34" s="9"/>
      <c r="H34" s="21">
        <f t="shared" si="3"/>
        <v>-17220.7</v>
      </c>
      <c r="J34" s="9">
        <v>17870.3</v>
      </c>
      <c r="K34" s="9"/>
      <c r="L34" s="21">
        <f t="shared" si="4"/>
        <v>-17870.3</v>
      </c>
    </row>
    <row r="35" spans="1:12" s="4" customFormat="1" ht="39" x14ac:dyDescent="0.25">
      <c r="A35" s="2" t="s">
        <v>13</v>
      </c>
      <c r="B35" s="3">
        <f>SUM(B36:B39)</f>
        <v>182715.5</v>
      </c>
      <c r="C35" s="3">
        <f>SUM(C36:C39)</f>
        <v>0</v>
      </c>
      <c r="D35" s="18">
        <f t="shared" si="0"/>
        <v>-182715.5</v>
      </c>
      <c r="E35" s="19"/>
      <c r="F35" s="3">
        <f>SUM(F36:F39)</f>
        <v>180241.30000000002</v>
      </c>
      <c r="G35" s="3">
        <f>SUM(G36:G39)</f>
        <v>0</v>
      </c>
      <c r="H35" s="18">
        <f t="shared" si="3"/>
        <v>-180241.30000000002</v>
      </c>
      <c r="J35" s="3">
        <f>SUM(J36:J39)</f>
        <v>311421.10000000003</v>
      </c>
      <c r="K35" s="3">
        <f>SUM(K36:K39)</f>
        <v>0</v>
      </c>
      <c r="L35" s="18">
        <f t="shared" si="4"/>
        <v>-311421.10000000003</v>
      </c>
    </row>
    <row r="36" spans="1:12" ht="39" x14ac:dyDescent="0.25">
      <c r="A36" s="8" t="s">
        <v>14</v>
      </c>
      <c r="B36" s="9">
        <v>33299.4</v>
      </c>
      <c r="C36" s="9"/>
      <c r="D36" s="21">
        <f t="shared" si="0"/>
        <v>-33299.4</v>
      </c>
      <c r="F36" s="9">
        <v>33823.800000000003</v>
      </c>
      <c r="G36" s="9"/>
      <c r="H36" s="21">
        <f t="shared" si="3"/>
        <v>-33823.800000000003</v>
      </c>
      <c r="J36" s="9">
        <v>34842.699999999997</v>
      </c>
      <c r="K36" s="9"/>
      <c r="L36" s="21">
        <f t="shared" si="4"/>
        <v>-34842.699999999997</v>
      </c>
    </row>
    <row r="37" spans="1:12" x14ac:dyDescent="0.25">
      <c r="A37" s="8" t="s">
        <v>15</v>
      </c>
      <c r="B37" s="9">
        <v>5802.3</v>
      </c>
      <c r="C37" s="9"/>
      <c r="D37" s="21">
        <f t="shared" si="0"/>
        <v>-5802.3</v>
      </c>
      <c r="F37" s="9">
        <v>10024.200000000001</v>
      </c>
      <c r="G37" s="9"/>
      <c r="H37" s="21">
        <f t="shared" si="3"/>
        <v>-10024.200000000001</v>
      </c>
      <c r="J37" s="9">
        <v>3520</v>
      </c>
      <c r="K37" s="9"/>
      <c r="L37" s="21">
        <f t="shared" si="4"/>
        <v>-3520</v>
      </c>
    </row>
    <row r="38" spans="1:12" ht="39" x14ac:dyDescent="0.25">
      <c r="A38" s="8" t="s">
        <v>16</v>
      </c>
      <c r="B38" s="9">
        <f>140852.9-124.2</f>
        <v>140728.69999999998</v>
      </c>
      <c r="C38" s="9"/>
      <c r="D38" s="21">
        <f t="shared" si="0"/>
        <v>-140728.69999999998</v>
      </c>
      <c r="F38" s="9">
        <f>135464.1-128.8</f>
        <v>135335.30000000002</v>
      </c>
      <c r="G38" s="9"/>
      <c r="H38" s="21">
        <f t="shared" si="3"/>
        <v>-135335.30000000002</v>
      </c>
      <c r="J38" s="9">
        <f>271715.2+285.2</f>
        <v>272000.40000000002</v>
      </c>
      <c r="K38" s="9"/>
      <c r="L38" s="21">
        <f t="shared" si="4"/>
        <v>-272000.40000000002</v>
      </c>
    </row>
    <row r="39" spans="1:12" ht="39" x14ac:dyDescent="0.25">
      <c r="A39" s="8" t="s">
        <v>17</v>
      </c>
      <c r="B39" s="9">
        <v>2885.1</v>
      </c>
      <c r="C39" s="9"/>
      <c r="D39" s="21">
        <f t="shared" si="0"/>
        <v>-2885.1</v>
      </c>
      <c r="F39" s="9">
        <v>1058</v>
      </c>
      <c r="G39" s="9"/>
      <c r="H39" s="21">
        <f t="shared" si="3"/>
        <v>-1058</v>
      </c>
      <c r="J39" s="9">
        <v>1058</v>
      </c>
      <c r="K39" s="9"/>
      <c r="L39" s="21">
        <f t="shared" si="4"/>
        <v>-1058</v>
      </c>
    </row>
    <row r="40" spans="1:12" s="4" customFormat="1" ht="58.5" x14ac:dyDescent="0.25">
      <c r="A40" s="2" t="s">
        <v>18</v>
      </c>
      <c r="B40" s="3">
        <f>SUM(B41:B43)</f>
        <v>177549.59999999998</v>
      </c>
      <c r="C40" s="3">
        <f>SUM(C41:C43)</f>
        <v>0</v>
      </c>
      <c r="D40" s="18">
        <f t="shared" si="0"/>
        <v>-177549.59999999998</v>
      </c>
      <c r="E40" s="27">
        <f>(C40+C38)</f>
        <v>0</v>
      </c>
      <c r="F40" s="3">
        <f>SUM(F41:F43)</f>
        <v>101557.1</v>
      </c>
      <c r="G40" s="3">
        <f>SUM(G41:G43)</f>
        <v>0</v>
      </c>
      <c r="H40" s="18">
        <f t="shared" si="3"/>
        <v>-101557.1</v>
      </c>
      <c r="J40" s="3">
        <f>SUM(J41:J43)</f>
        <v>60232.899999999994</v>
      </c>
      <c r="K40" s="3">
        <f>SUM(K41:K43)</f>
        <v>0</v>
      </c>
      <c r="L40" s="18">
        <f t="shared" si="4"/>
        <v>-60232.899999999994</v>
      </c>
    </row>
    <row r="41" spans="1:12" x14ac:dyDescent="0.25">
      <c r="A41" s="8" t="s">
        <v>19</v>
      </c>
      <c r="B41" s="9">
        <v>116376.9</v>
      </c>
      <c r="C41" s="9"/>
      <c r="D41" s="21">
        <f t="shared" si="0"/>
        <v>-116376.9</v>
      </c>
      <c r="E41" s="28" t="e">
        <f>E40/C24</f>
        <v>#DIV/0!</v>
      </c>
      <c r="F41" s="9">
        <v>58587.5</v>
      </c>
      <c r="G41" s="9"/>
      <c r="H41" s="21">
        <f t="shared" si="3"/>
        <v>-58587.5</v>
      </c>
      <c r="J41" s="9">
        <v>47214.7</v>
      </c>
      <c r="K41" s="9"/>
      <c r="L41" s="21">
        <f t="shared" si="4"/>
        <v>-47214.7</v>
      </c>
    </row>
    <row r="42" spans="1:12" x14ac:dyDescent="0.25">
      <c r="A42" s="8" t="s">
        <v>20</v>
      </c>
      <c r="B42" s="9">
        <v>31221.3</v>
      </c>
      <c r="C42" s="9"/>
      <c r="D42" s="21">
        <f t="shared" si="0"/>
        <v>-31221.3</v>
      </c>
      <c r="F42" s="9">
        <v>13018.2</v>
      </c>
      <c r="G42" s="9"/>
      <c r="H42" s="21">
        <f t="shared" si="3"/>
        <v>-13018.2</v>
      </c>
      <c r="J42" s="9">
        <v>13018.2</v>
      </c>
      <c r="K42" s="9"/>
      <c r="L42" s="21">
        <f t="shared" si="4"/>
        <v>-13018.2</v>
      </c>
    </row>
    <row r="43" spans="1:12" x14ac:dyDescent="0.25">
      <c r="A43" s="8" t="s">
        <v>21</v>
      </c>
      <c r="B43" s="9">
        <v>29951.4</v>
      </c>
      <c r="C43" s="9"/>
      <c r="D43" s="21">
        <f t="shared" si="0"/>
        <v>-29951.4</v>
      </c>
      <c r="F43" s="9">
        <v>29951.4</v>
      </c>
      <c r="G43" s="9"/>
      <c r="H43" s="21">
        <f t="shared" si="3"/>
        <v>-29951.4</v>
      </c>
      <c r="J43" s="9"/>
      <c r="K43" s="9"/>
      <c r="L43" s="21">
        <f t="shared" si="4"/>
        <v>0</v>
      </c>
    </row>
    <row r="44" spans="1:12" s="4" customFormat="1" x14ac:dyDescent="0.25">
      <c r="A44" s="2" t="s">
        <v>22</v>
      </c>
      <c r="B44" s="3">
        <f>SUM(B45:B50)</f>
        <v>1119005.8999999999</v>
      </c>
      <c r="C44" s="3">
        <f>SUM(C45:C50)</f>
        <v>0</v>
      </c>
      <c r="D44" s="18">
        <f t="shared" si="0"/>
        <v>-1119005.8999999999</v>
      </c>
      <c r="E44" s="22" t="e">
        <f>C44/C24</f>
        <v>#DIV/0!</v>
      </c>
      <c r="F44" s="3">
        <f>SUM(F45:F50)</f>
        <v>1188956.5999999999</v>
      </c>
      <c r="G44" s="3">
        <f>SUM(G45:G50)</f>
        <v>0</v>
      </c>
      <c r="H44" s="18">
        <f t="shared" si="3"/>
        <v>-1188956.5999999999</v>
      </c>
      <c r="J44" s="3">
        <f>SUM(J45:J50)</f>
        <v>1166048.8</v>
      </c>
      <c r="K44" s="3">
        <f>SUM(K45:K50)</f>
        <v>0</v>
      </c>
      <c r="L44" s="18">
        <f t="shared" si="4"/>
        <v>-1166048.8</v>
      </c>
    </row>
    <row r="45" spans="1:12" x14ac:dyDescent="0.25">
      <c r="A45" s="8" t="s">
        <v>23</v>
      </c>
      <c r="B45" s="9">
        <v>374234.4</v>
      </c>
      <c r="C45" s="9"/>
      <c r="D45" s="21">
        <f t="shared" si="0"/>
        <v>-374234.4</v>
      </c>
      <c r="E45" s="28" t="e">
        <f>C45/C44</f>
        <v>#DIV/0!</v>
      </c>
      <c r="F45" s="9">
        <v>406070.6</v>
      </c>
      <c r="G45" s="9"/>
      <c r="H45" s="21">
        <f t="shared" si="3"/>
        <v>-406070.6</v>
      </c>
      <c r="J45" s="9">
        <v>416498.6</v>
      </c>
      <c r="K45" s="9"/>
      <c r="L45" s="21">
        <f t="shared" si="4"/>
        <v>-416498.6</v>
      </c>
    </row>
    <row r="46" spans="1:12" x14ac:dyDescent="0.25">
      <c r="A46" s="8" t="s">
        <v>24</v>
      </c>
      <c r="B46" s="9">
        <v>659859.69999999995</v>
      </c>
      <c r="C46" s="9"/>
      <c r="D46" s="21">
        <f t="shared" si="0"/>
        <v>-659859.69999999995</v>
      </c>
      <c r="E46" s="28" t="e">
        <f>C46/C44</f>
        <v>#DIV/0!</v>
      </c>
      <c r="F46" s="9">
        <v>691015.7</v>
      </c>
      <c r="G46" s="9"/>
      <c r="H46" s="21">
        <f t="shared" si="3"/>
        <v>-691015.7</v>
      </c>
      <c r="J46" s="9">
        <v>654087.9</v>
      </c>
      <c r="K46" s="9"/>
      <c r="L46" s="21">
        <f t="shared" si="4"/>
        <v>-654087.9</v>
      </c>
    </row>
    <row r="47" spans="1:12" ht="39" x14ac:dyDescent="0.25">
      <c r="A47" s="8" t="s">
        <v>25</v>
      </c>
      <c r="B47" s="9">
        <v>46471.8</v>
      </c>
      <c r="C47" s="9"/>
      <c r="D47" s="21">
        <f t="shared" si="0"/>
        <v>-46471.8</v>
      </c>
      <c r="E47" s="28" t="e">
        <f>C47/C44</f>
        <v>#DIV/0!</v>
      </c>
      <c r="F47" s="9">
        <v>50453.7</v>
      </c>
      <c r="G47" s="9"/>
      <c r="H47" s="21">
        <f t="shared" si="3"/>
        <v>-50453.7</v>
      </c>
      <c r="J47" s="9">
        <v>52659.8</v>
      </c>
      <c r="K47" s="9"/>
      <c r="L47" s="21">
        <f t="shared" si="4"/>
        <v>-52659.8</v>
      </c>
    </row>
    <row r="48" spans="1:12" ht="58.5" x14ac:dyDescent="0.25">
      <c r="A48" s="8" t="s">
        <v>26</v>
      </c>
      <c r="B48" s="9">
        <v>477.5</v>
      </c>
      <c r="C48" s="9"/>
      <c r="D48" s="21">
        <f t="shared" si="0"/>
        <v>-477.5</v>
      </c>
      <c r="F48" s="9">
        <v>442.3</v>
      </c>
      <c r="G48" s="9"/>
      <c r="H48" s="21">
        <f t="shared" si="3"/>
        <v>-442.3</v>
      </c>
      <c r="J48" s="9">
        <v>442.3</v>
      </c>
      <c r="K48" s="9"/>
      <c r="L48" s="21">
        <f t="shared" si="4"/>
        <v>-442.3</v>
      </c>
    </row>
    <row r="49" spans="1:12" x14ac:dyDescent="0.25">
      <c r="A49" s="8" t="s">
        <v>27</v>
      </c>
      <c r="B49" s="9">
        <v>4248.1000000000004</v>
      </c>
      <c r="C49" s="9"/>
      <c r="D49" s="21">
        <f t="shared" si="0"/>
        <v>-4248.1000000000004</v>
      </c>
      <c r="F49" s="9">
        <v>4382</v>
      </c>
      <c r="G49" s="9"/>
      <c r="H49" s="21">
        <f t="shared" si="3"/>
        <v>-4382</v>
      </c>
      <c r="J49" s="9">
        <v>4521.3999999999996</v>
      </c>
      <c r="K49" s="9"/>
      <c r="L49" s="21">
        <f t="shared" si="4"/>
        <v>-4521.3999999999996</v>
      </c>
    </row>
    <row r="50" spans="1:12" ht="39" x14ac:dyDescent="0.25">
      <c r="A50" s="8" t="s">
        <v>28</v>
      </c>
      <c r="B50" s="9">
        <v>33714.400000000001</v>
      </c>
      <c r="C50" s="9"/>
      <c r="D50" s="21">
        <f t="shared" si="0"/>
        <v>-33714.400000000001</v>
      </c>
      <c r="F50" s="9">
        <v>36592.300000000003</v>
      </c>
      <c r="G50" s="9"/>
      <c r="H50" s="21">
        <f t="shared" si="3"/>
        <v>-36592.300000000003</v>
      </c>
      <c r="J50" s="9">
        <v>37838.800000000003</v>
      </c>
      <c r="K50" s="9"/>
      <c r="L50" s="21">
        <f t="shared" si="4"/>
        <v>-37838.800000000003</v>
      </c>
    </row>
    <row r="51" spans="1:12" s="4" customFormat="1" ht="39" x14ac:dyDescent="0.25">
      <c r="A51" s="2" t="s">
        <v>29</v>
      </c>
      <c r="B51" s="3">
        <f>SUM(B52:B53)</f>
        <v>70542.7</v>
      </c>
      <c r="C51" s="3">
        <f>SUM(C52:C53)</f>
        <v>0</v>
      </c>
      <c r="D51" s="18">
        <f t="shared" si="0"/>
        <v>-70542.7</v>
      </c>
      <c r="E51" s="22" t="e">
        <f>C51/C24</f>
        <v>#DIV/0!</v>
      </c>
      <c r="F51" s="3">
        <f>SUM(F52:F53)</f>
        <v>72749.2</v>
      </c>
      <c r="G51" s="3">
        <f>SUM(G52:G53)</f>
        <v>0</v>
      </c>
      <c r="H51" s="18">
        <f t="shared" si="3"/>
        <v>-72749.2</v>
      </c>
      <c r="J51" s="3">
        <f>SUM(J52:J53)</f>
        <v>74858</v>
      </c>
      <c r="K51" s="3">
        <f>SUM(K52:K53)</f>
        <v>0</v>
      </c>
      <c r="L51" s="18">
        <f t="shared" si="4"/>
        <v>-74858</v>
      </c>
    </row>
    <row r="52" spans="1:12" x14ac:dyDescent="0.25">
      <c r="A52" s="8" t="s">
        <v>30</v>
      </c>
      <c r="B52" s="9">
        <v>62483.199999999997</v>
      </c>
      <c r="C52" s="9"/>
      <c r="D52" s="21">
        <f t="shared" si="0"/>
        <v>-62483.199999999997</v>
      </c>
      <c r="F52" s="9">
        <v>64453.1</v>
      </c>
      <c r="G52" s="9"/>
      <c r="H52" s="21">
        <f t="shared" si="3"/>
        <v>-64453.1</v>
      </c>
      <c r="J52" s="9">
        <v>66241</v>
      </c>
      <c r="K52" s="9"/>
      <c r="L52" s="21">
        <f t="shared" si="4"/>
        <v>-66241</v>
      </c>
    </row>
    <row r="53" spans="1:12" ht="39" x14ac:dyDescent="0.25">
      <c r="A53" s="8" t="s">
        <v>31</v>
      </c>
      <c r="B53" s="9">
        <v>8059.5</v>
      </c>
      <c r="C53" s="9"/>
      <c r="D53" s="21">
        <f t="shared" si="0"/>
        <v>-8059.5</v>
      </c>
      <c r="F53" s="9">
        <v>8296.1</v>
      </c>
      <c r="G53" s="9"/>
      <c r="H53" s="21">
        <f t="shared" si="3"/>
        <v>-8296.1</v>
      </c>
      <c r="J53" s="9">
        <v>8617</v>
      </c>
      <c r="K53" s="9"/>
      <c r="L53" s="21">
        <f t="shared" si="4"/>
        <v>-8617</v>
      </c>
    </row>
    <row r="54" spans="1:12" s="4" customFormat="1" x14ac:dyDescent="0.25">
      <c r="A54" s="2" t="s">
        <v>32</v>
      </c>
      <c r="B54" s="3">
        <f>SUM(B55:B58)</f>
        <v>1964.1999999999998</v>
      </c>
      <c r="C54" s="3">
        <f>SUM(C55:C58)</f>
        <v>0</v>
      </c>
      <c r="D54" s="18">
        <f t="shared" si="0"/>
        <v>-1964.1999999999998</v>
      </c>
      <c r="E54" s="22" t="e">
        <f>C54/C24</f>
        <v>#DIV/0!</v>
      </c>
      <c r="F54" s="3">
        <f>SUM(F55:F58)</f>
        <v>2008.8000000000002</v>
      </c>
      <c r="G54" s="3">
        <f>SUM(G55:G58)</f>
        <v>0</v>
      </c>
      <c r="H54" s="18">
        <f t="shared" si="3"/>
        <v>-2008.8000000000002</v>
      </c>
      <c r="J54" s="3">
        <f>SUM(J55:J58)</f>
        <v>1999.6</v>
      </c>
      <c r="K54" s="3">
        <f>SUM(K55:K58)</f>
        <v>0</v>
      </c>
      <c r="L54" s="18">
        <f t="shared" si="4"/>
        <v>-1999.6</v>
      </c>
    </row>
    <row r="55" spans="1:12" ht="39" x14ac:dyDescent="0.25">
      <c r="A55" s="8" t="s">
        <v>33</v>
      </c>
      <c r="B55" s="9">
        <v>957.3</v>
      </c>
      <c r="C55" s="9"/>
      <c r="D55" s="21">
        <f t="shared" si="0"/>
        <v>-957.3</v>
      </c>
      <c r="F55" s="9">
        <v>978.9</v>
      </c>
      <c r="G55" s="9"/>
      <c r="H55" s="21">
        <f t="shared" si="3"/>
        <v>-978.9</v>
      </c>
      <c r="J55" s="9">
        <v>1007.7</v>
      </c>
      <c r="K55" s="9"/>
      <c r="L55" s="21">
        <f t="shared" si="4"/>
        <v>-1007.7</v>
      </c>
    </row>
    <row r="56" spans="1:12" x14ac:dyDescent="0.25">
      <c r="A56" s="8" t="s">
        <v>34</v>
      </c>
      <c r="B56" s="9"/>
      <c r="C56" s="9"/>
      <c r="D56" s="21">
        <f t="shared" si="0"/>
        <v>0</v>
      </c>
      <c r="F56" s="9"/>
      <c r="G56" s="9"/>
      <c r="H56" s="21">
        <f t="shared" si="3"/>
        <v>0</v>
      </c>
      <c r="J56" s="9"/>
      <c r="K56" s="9"/>
      <c r="L56" s="21">
        <f t="shared" si="4"/>
        <v>0</v>
      </c>
    </row>
    <row r="57" spans="1:12" x14ac:dyDescent="0.25">
      <c r="A57" s="8" t="s">
        <v>35</v>
      </c>
      <c r="B57" s="9"/>
      <c r="C57" s="9"/>
      <c r="D57" s="21">
        <f t="shared" si="0"/>
        <v>0</v>
      </c>
      <c r="F57" s="9"/>
      <c r="G57" s="9"/>
      <c r="H57" s="21">
        <f t="shared" si="3"/>
        <v>0</v>
      </c>
      <c r="J57" s="9"/>
      <c r="K57" s="9"/>
      <c r="L57" s="21">
        <f t="shared" si="4"/>
        <v>0</v>
      </c>
    </row>
    <row r="58" spans="1:12" ht="39" x14ac:dyDescent="0.25">
      <c r="A58" s="8" t="s">
        <v>36</v>
      </c>
      <c r="B58" s="9">
        <v>1006.9</v>
      </c>
      <c r="C58" s="9"/>
      <c r="D58" s="21">
        <f t="shared" si="0"/>
        <v>-1006.9</v>
      </c>
      <c r="F58" s="9">
        <v>1029.9000000000001</v>
      </c>
      <c r="G58" s="9"/>
      <c r="H58" s="21">
        <f t="shared" si="3"/>
        <v>-1029.9000000000001</v>
      </c>
      <c r="J58" s="9">
        <v>991.9</v>
      </c>
      <c r="K58" s="9"/>
      <c r="L58" s="21">
        <f t="shared" si="4"/>
        <v>-991.9</v>
      </c>
    </row>
    <row r="59" spans="1:12" s="4" customFormat="1" x14ac:dyDescent="0.25">
      <c r="A59" s="2" t="s">
        <v>37</v>
      </c>
      <c r="B59" s="3">
        <f>SUM(B60:B64)</f>
        <v>782849.9</v>
      </c>
      <c r="C59" s="3">
        <f>SUM(C60:C64)</f>
        <v>0</v>
      </c>
      <c r="D59" s="18">
        <f t="shared" si="0"/>
        <v>-782849.9</v>
      </c>
      <c r="E59" s="22" t="e">
        <f>C59/C24</f>
        <v>#DIV/0!</v>
      </c>
      <c r="F59" s="3">
        <f>SUM(F60:F64)</f>
        <v>815144.59999999986</v>
      </c>
      <c r="G59" s="3">
        <f>SUM(G60:G64)</f>
        <v>0</v>
      </c>
      <c r="H59" s="18">
        <f t="shared" si="3"/>
        <v>-815144.59999999986</v>
      </c>
      <c r="J59" s="3">
        <f>SUM(J60:J64)</f>
        <v>481115.1</v>
      </c>
      <c r="K59" s="3">
        <f>SUM(K60:K64)</f>
        <v>0</v>
      </c>
      <c r="L59" s="18">
        <f t="shared" si="4"/>
        <v>-481115.1</v>
      </c>
    </row>
    <row r="60" spans="1:12" x14ac:dyDescent="0.25">
      <c r="A60" s="8" t="s">
        <v>38</v>
      </c>
      <c r="B60" s="9">
        <v>5038</v>
      </c>
      <c r="C60" s="9"/>
      <c r="D60" s="21">
        <f t="shared" si="0"/>
        <v>-5038</v>
      </c>
      <c r="F60" s="9">
        <v>5038</v>
      </c>
      <c r="G60" s="9"/>
      <c r="H60" s="21">
        <f t="shared" si="3"/>
        <v>-5038</v>
      </c>
      <c r="J60" s="9">
        <v>5038</v>
      </c>
      <c r="K60" s="9"/>
      <c r="L60" s="21">
        <f t="shared" si="4"/>
        <v>-5038</v>
      </c>
    </row>
    <row r="61" spans="1:12" ht="39" x14ac:dyDescent="0.25">
      <c r="A61" s="8" t="s">
        <v>39</v>
      </c>
      <c r="B61" s="9">
        <v>57002.7</v>
      </c>
      <c r="C61" s="9"/>
      <c r="D61" s="21">
        <f t="shared" si="0"/>
        <v>-57002.7</v>
      </c>
      <c r="F61" s="9">
        <v>60861.8</v>
      </c>
      <c r="G61" s="9"/>
      <c r="H61" s="21">
        <f t="shared" si="3"/>
        <v>-60861.8</v>
      </c>
      <c r="J61" s="9">
        <v>64342.8</v>
      </c>
      <c r="K61" s="9"/>
      <c r="L61" s="21">
        <f t="shared" si="4"/>
        <v>-64342.8</v>
      </c>
    </row>
    <row r="62" spans="1:12" ht="39" x14ac:dyDescent="0.25">
      <c r="A62" s="8" t="s">
        <v>40</v>
      </c>
      <c r="B62" s="9">
        <v>167159.1</v>
      </c>
      <c r="C62" s="9"/>
      <c r="D62" s="21">
        <f t="shared" si="0"/>
        <v>-167159.1</v>
      </c>
      <c r="F62" s="9">
        <v>172353</v>
      </c>
      <c r="G62" s="9"/>
      <c r="H62" s="21">
        <f t="shared" si="3"/>
        <v>-172353</v>
      </c>
      <c r="J62" s="9">
        <v>144474.79999999999</v>
      </c>
      <c r="K62" s="9"/>
      <c r="L62" s="21">
        <f t="shared" si="4"/>
        <v>-144474.79999999999</v>
      </c>
    </row>
    <row r="63" spans="1:12" x14ac:dyDescent="0.25">
      <c r="A63" s="8" t="s">
        <v>41</v>
      </c>
      <c r="B63" s="9">
        <v>519391</v>
      </c>
      <c r="C63" s="9"/>
      <c r="D63" s="21">
        <f t="shared" si="0"/>
        <v>-519391</v>
      </c>
      <c r="F63" s="9">
        <v>541970.6</v>
      </c>
      <c r="G63" s="9"/>
      <c r="H63" s="21">
        <f t="shared" si="3"/>
        <v>-541970.6</v>
      </c>
      <c r="J63" s="9">
        <v>231001.2</v>
      </c>
      <c r="K63" s="9"/>
      <c r="L63" s="21">
        <f t="shared" si="4"/>
        <v>-231001.2</v>
      </c>
    </row>
    <row r="64" spans="1:12" ht="39" x14ac:dyDescent="0.25">
      <c r="A64" s="8" t="s">
        <v>42</v>
      </c>
      <c r="B64" s="9">
        <v>34259.1</v>
      </c>
      <c r="C64" s="9"/>
      <c r="D64" s="21">
        <f t="shared" si="0"/>
        <v>-34259.1</v>
      </c>
      <c r="F64" s="9">
        <v>34921.199999999997</v>
      </c>
      <c r="G64" s="9"/>
      <c r="H64" s="21">
        <f t="shared" si="3"/>
        <v>-34921.199999999997</v>
      </c>
      <c r="J64" s="9">
        <v>36258.300000000003</v>
      </c>
      <c r="K64" s="9"/>
      <c r="L64" s="21">
        <f t="shared" si="4"/>
        <v>-36258.300000000003</v>
      </c>
    </row>
    <row r="65" spans="1:12" s="4" customFormat="1" ht="39" x14ac:dyDescent="0.25">
      <c r="A65" s="2" t="s">
        <v>43</v>
      </c>
      <c r="B65" s="3">
        <f>SUM(B66)</f>
        <v>993.3</v>
      </c>
      <c r="C65" s="3">
        <f>SUM(C66)</f>
        <v>0</v>
      </c>
      <c r="D65" s="18">
        <f t="shared" si="0"/>
        <v>-993.3</v>
      </c>
      <c r="E65" s="19"/>
      <c r="F65" s="3">
        <f>SUM(F66)</f>
        <v>993.3</v>
      </c>
      <c r="G65" s="3">
        <f>SUM(G66)</f>
        <v>0</v>
      </c>
      <c r="H65" s="18">
        <f t="shared" si="3"/>
        <v>-993.3</v>
      </c>
      <c r="J65" s="3">
        <f>SUM(J66)</f>
        <v>993.3</v>
      </c>
      <c r="K65" s="3">
        <f>SUM(K66)</f>
        <v>0</v>
      </c>
      <c r="L65" s="18">
        <f t="shared" si="4"/>
        <v>-993.3</v>
      </c>
    </row>
    <row r="66" spans="1:12" x14ac:dyDescent="0.25">
      <c r="A66" s="8" t="s">
        <v>44</v>
      </c>
      <c r="B66" s="9">
        <v>993.3</v>
      </c>
      <c r="C66" s="9"/>
      <c r="D66" s="21">
        <f t="shared" si="0"/>
        <v>-993.3</v>
      </c>
      <c r="F66" s="9">
        <v>993.3</v>
      </c>
      <c r="G66" s="9"/>
      <c r="H66" s="21">
        <f t="shared" si="3"/>
        <v>-993.3</v>
      </c>
      <c r="J66" s="9">
        <v>993.3</v>
      </c>
      <c r="K66" s="9"/>
      <c r="L66" s="21">
        <f t="shared" si="4"/>
        <v>-993.3</v>
      </c>
    </row>
    <row r="67" spans="1:12" x14ac:dyDescent="0.25">
      <c r="A67" s="4"/>
      <c r="B67" s="10"/>
      <c r="C67" s="10"/>
      <c r="D67" s="29"/>
      <c r="F67" s="10"/>
      <c r="G67" s="10"/>
      <c r="H67" s="29"/>
      <c r="J67" s="10"/>
      <c r="K67" s="10"/>
      <c r="L67" s="29"/>
    </row>
    <row r="68" spans="1:12" s="4" customFormat="1" ht="33.75" customHeight="1" x14ac:dyDescent="0.25">
      <c r="A68" s="2" t="s">
        <v>70</v>
      </c>
      <c r="B68" s="3">
        <f>B6-B24</f>
        <v>0</v>
      </c>
      <c r="C68" s="3">
        <f>C6-C24</f>
        <v>0</v>
      </c>
      <c r="D68" s="18">
        <f>D6-D24</f>
        <v>0</v>
      </c>
      <c r="E68" s="19"/>
      <c r="F68" s="3">
        <f t="shared" ref="F68" si="5">F6-F24</f>
        <v>0</v>
      </c>
      <c r="G68" s="3">
        <f>G6-G24</f>
        <v>0</v>
      </c>
      <c r="H68" s="18">
        <f>H6-H24</f>
        <v>0</v>
      </c>
      <c r="J68" s="3">
        <f t="shared" ref="J68" si="6">J6-J24</f>
        <v>0</v>
      </c>
      <c r="K68" s="3">
        <f>K6-K24</f>
        <v>0</v>
      </c>
      <c r="L68" s="18">
        <f>L6-L24</f>
        <v>0</v>
      </c>
    </row>
    <row r="69" spans="1:12" x14ac:dyDescent="0.25">
      <c r="A69" s="4"/>
      <c r="B69" s="10"/>
      <c r="C69" s="10"/>
      <c r="D69" s="10"/>
      <c r="F69" s="10"/>
      <c r="G69" s="10"/>
      <c r="H69" s="10"/>
      <c r="J69" s="10"/>
      <c r="K69" s="10"/>
      <c r="L69" s="10"/>
    </row>
    <row r="70" spans="1:12" x14ac:dyDescent="0.25">
      <c r="A70" s="4"/>
      <c r="B70" s="10"/>
      <c r="C70" s="10"/>
      <c r="D70" s="10"/>
      <c r="F70" s="10"/>
      <c r="G70" s="10"/>
      <c r="H70" s="10"/>
      <c r="J70" s="10"/>
      <c r="K70" s="10"/>
      <c r="L70" s="10"/>
    </row>
    <row r="71" spans="1:12" x14ac:dyDescent="0.25">
      <c r="A71" s="4"/>
      <c r="B71" s="10"/>
      <c r="C71" s="10"/>
      <c r="D71" s="10"/>
      <c r="F71" s="10"/>
      <c r="G71" s="10"/>
      <c r="H71" s="10"/>
      <c r="J71" s="10"/>
      <c r="K71" s="10"/>
      <c r="L71" s="10"/>
    </row>
    <row r="72" spans="1:12" s="4" customFormat="1" ht="42" customHeight="1" x14ac:dyDescent="0.25">
      <c r="A72" s="33" t="s">
        <v>45</v>
      </c>
      <c r="B72" s="33"/>
      <c r="C72" s="12"/>
      <c r="D72" s="12"/>
      <c r="E72" s="19"/>
      <c r="F72" s="34" t="s">
        <v>46</v>
      </c>
      <c r="G72" s="34"/>
      <c r="H72" s="34"/>
      <c r="I72" s="34"/>
      <c r="J72" s="34"/>
      <c r="K72" s="34"/>
      <c r="L72" s="34"/>
    </row>
  </sheetData>
  <mergeCells count="6">
    <mergeCell ref="A1:L1"/>
    <mergeCell ref="A3:L3"/>
    <mergeCell ref="A4:L4"/>
    <mergeCell ref="A72:B72"/>
    <mergeCell ref="F72:L72"/>
    <mergeCell ref="A2:J2"/>
  </mergeCells>
  <printOptions horizontalCentered="1"/>
  <pageMargins left="0" right="0" top="0" bottom="0" header="0.2362204724409449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Рз, Пр (2)</vt:lpstr>
      <vt:lpstr>'Рз, Пр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2022-10-31T11:27:47Z</cp:lastPrinted>
  <dcterms:created xsi:type="dcterms:W3CDTF">2021-10-28T16:08:08Z</dcterms:created>
  <dcterms:modified xsi:type="dcterms:W3CDTF">2022-11-11T12:34:44Z</dcterms:modified>
</cp:coreProperties>
</file>